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6"/>
  <workbookPr filterPrivacy="1"/>
  <xr:revisionPtr revIDLastSave="0" documentId="8_{1FA18F1D-A2B1-4DC0-9CA4-D20404F7E48F}" xr6:coauthVersionLast="36" xr6:coauthVersionMax="36" xr10:uidLastSave="{00000000-0000-0000-0000-000000000000}"/>
  <bookViews>
    <workbookView xWindow="0" yWindow="0" windowWidth="19200" windowHeight="5970" tabRatio="847" firstSheet="6" activeTab="6" xr2:uid="{00000000-000D-0000-FFFF-FFFF00000000}"/>
  </bookViews>
  <sheets>
    <sheet name="NOTICE" sheetId="1" r:id="rId1"/>
    <sheet name="1. NOTE PRESENTATION" sheetId="17" r:id="rId2"/>
    <sheet name="2. 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PEDAGOGIQUE'!$A$2:$J$28</definedName>
    <definedName name="_xlnm.Print_Area" localSheetId="0">NOTICE!$A$1:$T$30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E18" i="6" l="1"/>
  <c r="D21" i="6" s="1"/>
  <c r="G125" i="13"/>
  <c r="E125" i="13"/>
  <c r="K99" i="13"/>
  <c r="G99" i="13"/>
  <c r="E99" i="13"/>
  <c r="K49" i="13"/>
  <c r="I49" i="13"/>
  <c r="G49" i="13"/>
  <c r="E49" i="13"/>
  <c r="B99" i="13"/>
  <c r="B49" i="13"/>
  <c r="K26" i="6"/>
  <c r="L67" i="13"/>
  <c r="L68" i="13"/>
  <c r="K67" i="13"/>
  <c r="K68" i="13"/>
  <c r="K59" i="13"/>
  <c r="L59" i="13"/>
  <c r="K94" i="13"/>
  <c r="L94" i="13"/>
  <c r="L98" i="13"/>
  <c r="K98" i="13"/>
  <c r="L96" i="13"/>
  <c r="K96" i="13"/>
  <c r="L87" i="13"/>
  <c r="K87" i="13"/>
  <c r="L46" i="13"/>
  <c r="L48" i="13"/>
  <c r="K46" i="13"/>
  <c r="K48" i="13"/>
  <c r="L44" i="13"/>
  <c r="K44" i="13"/>
  <c r="L82" i="13"/>
  <c r="L84" i="13"/>
  <c r="L85" i="13"/>
  <c r="L86" i="13"/>
  <c r="L89" i="13"/>
  <c r="L90" i="13"/>
  <c r="L92" i="13"/>
  <c r="L93" i="13"/>
  <c r="K82" i="13"/>
  <c r="K84" i="13"/>
  <c r="K85" i="13"/>
  <c r="K86" i="13"/>
  <c r="K89" i="13"/>
  <c r="K90" i="13"/>
  <c r="K92" i="13"/>
  <c r="K93" i="13"/>
  <c r="I99" i="13"/>
  <c r="L40" i="13"/>
  <c r="L42" i="13"/>
  <c r="K40" i="13"/>
  <c r="K42" i="13"/>
  <c r="K43" i="13"/>
  <c r="L36" i="13"/>
  <c r="L37" i="13"/>
  <c r="L39" i="13"/>
  <c r="L43" i="13"/>
  <c r="K36" i="13"/>
  <c r="K37" i="13"/>
  <c r="K39" i="13"/>
  <c r="L30" i="13"/>
  <c r="L31" i="13"/>
  <c r="L32" i="13"/>
  <c r="L33" i="13"/>
  <c r="L35" i="13"/>
  <c r="K30" i="13"/>
  <c r="K31" i="13"/>
  <c r="K32" i="13"/>
  <c r="K33" i="13"/>
  <c r="K35" i="13"/>
  <c r="I123" i="13"/>
  <c r="E27" i="18" s="1"/>
  <c r="G123" i="13"/>
  <c r="D27" i="18" s="1"/>
  <c r="E123" i="13"/>
  <c r="C27" i="18" s="1"/>
  <c r="L122" i="13"/>
  <c r="K122" i="13"/>
  <c r="I117" i="13"/>
  <c r="E26" i="18" s="1"/>
  <c r="G117" i="13"/>
  <c r="D26" i="18" s="1"/>
  <c r="E117" i="13"/>
  <c r="C26" i="18" s="1"/>
  <c r="L116" i="13"/>
  <c r="K116" i="13"/>
  <c r="C22" i="4"/>
  <c r="C54" i="18"/>
  <c r="F48" i="18"/>
  <c r="F47" i="18"/>
  <c r="F46" i="18"/>
  <c r="F45" i="18"/>
  <c r="G46" i="18"/>
  <c r="H46" i="18"/>
  <c r="G47" i="18"/>
  <c r="H47" i="18" s="1"/>
  <c r="G48" i="18"/>
  <c r="H48" i="18" s="1"/>
  <c r="F27" i="18" l="1"/>
  <c r="K123" i="13"/>
  <c r="L123" i="13"/>
  <c r="G27" i="18" s="1"/>
  <c r="F26" i="18"/>
  <c r="L117" i="13"/>
  <c r="G26" i="18" s="1"/>
  <c r="K117" i="13"/>
  <c r="L110" i="13"/>
  <c r="L104" i="13"/>
  <c r="L81" i="13"/>
  <c r="L80" i="13"/>
  <c r="L79" i="13"/>
  <c r="L78" i="13"/>
  <c r="L76" i="13"/>
  <c r="L75" i="13"/>
  <c r="L74" i="13"/>
  <c r="L73" i="13"/>
  <c r="L72" i="13"/>
  <c r="L70" i="13"/>
  <c r="L69" i="13"/>
  <c r="L66" i="13"/>
  <c r="L64" i="13"/>
  <c r="L62" i="13"/>
  <c r="L61" i="13"/>
  <c r="L58" i="13"/>
  <c r="L57" i="13"/>
  <c r="L56" i="13"/>
  <c r="L55" i="13"/>
  <c r="L54" i="13"/>
  <c r="L6" i="13"/>
  <c r="L7" i="13"/>
  <c r="L8" i="13"/>
  <c r="L9" i="13"/>
  <c r="L10" i="13"/>
  <c r="L12" i="13"/>
  <c r="L13" i="13"/>
  <c r="L15" i="13"/>
  <c r="L16" i="13"/>
  <c r="L18" i="13"/>
  <c r="L19" i="13"/>
  <c r="L20" i="13"/>
  <c r="L21" i="13"/>
  <c r="L22" i="13"/>
  <c r="L24" i="13"/>
  <c r="L25" i="13"/>
  <c r="L26" i="13"/>
  <c r="L27" i="13"/>
  <c r="L29" i="13"/>
  <c r="L5" i="13"/>
  <c r="H35" i="18"/>
  <c r="F44" i="18" l="1"/>
  <c r="F42" i="18"/>
  <c r="G44" i="18" l="1"/>
  <c r="G45" i="18"/>
  <c r="F43" i="18" l="1"/>
  <c r="F49" i="18" s="1"/>
  <c r="K110" i="13" l="1"/>
  <c r="K104" i="13"/>
  <c r="K81" i="13"/>
  <c r="K80" i="13"/>
  <c r="K79" i="13"/>
  <c r="K78" i="13"/>
  <c r="K76" i="13"/>
  <c r="K75" i="13"/>
  <c r="K74" i="13"/>
  <c r="K73" i="13"/>
  <c r="K72" i="13"/>
  <c r="K70" i="13"/>
  <c r="K69" i="13"/>
  <c r="K66" i="13"/>
  <c r="K64" i="13"/>
  <c r="K62" i="13"/>
  <c r="K61" i="13"/>
  <c r="K58" i="13"/>
  <c r="K57" i="13"/>
  <c r="K56" i="13"/>
  <c r="K55" i="13"/>
  <c r="K54" i="13"/>
  <c r="K29" i="13"/>
  <c r="K27" i="13"/>
  <c r="K26" i="13"/>
  <c r="K25" i="13"/>
  <c r="K24" i="13"/>
  <c r="K22" i="13"/>
  <c r="K21" i="13"/>
  <c r="K20" i="13"/>
  <c r="K19" i="13"/>
  <c r="K18" i="13"/>
  <c r="K16" i="13"/>
  <c r="K15" i="13"/>
  <c r="K13" i="13"/>
  <c r="K12" i="13"/>
  <c r="K10" i="13"/>
  <c r="K9" i="13"/>
  <c r="K8" i="13"/>
  <c r="K7" i="13"/>
  <c r="K6" i="13"/>
  <c r="K5" i="13"/>
  <c r="G43" i="18"/>
  <c r="H27" i="18"/>
  <c r="H26" i="18"/>
  <c r="C44" i="18" l="1"/>
  <c r="E22" i="18"/>
  <c r="G111" i="13"/>
  <c r="I111" i="13"/>
  <c r="K111" i="13"/>
  <c r="G105" i="13"/>
  <c r="D24" i="18" s="1"/>
  <c r="I105" i="13"/>
  <c r="E24" i="18" s="1"/>
  <c r="K105" i="13"/>
  <c r="D23" i="18"/>
  <c r="E23" i="18"/>
  <c r="F52" i="18"/>
  <c r="H45" i="18"/>
  <c r="H43" i="18"/>
  <c r="G42" i="18"/>
  <c r="H42" i="18" s="1"/>
  <c r="E25" i="18" l="1"/>
  <c r="I125" i="13"/>
  <c r="D25" i="18"/>
  <c r="L111" i="13"/>
  <c r="L105" i="13"/>
  <c r="G24" i="18" s="1"/>
  <c r="H24" i="18" s="1"/>
  <c r="D22" i="18"/>
  <c r="D21" i="18" s="1"/>
  <c r="L99" i="13"/>
  <c r="G23" i="18" s="1"/>
  <c r="H23" i="18" s="1"/>
  <c r="K125" i="13"/>
  <c r="E21" i="18"/>
  <c r="L49" i="13"/>
  <c r="L125" i="13" s="1"/>
  <c r="G25" i="18" l="1"/>
  <c r="H25" i="18" s="1"/>
  <c r="G22" i="18"/>
  <c r="G21" i="18" s="1"/>
  <c r="H22" i="18" l="1"/>
  <c r="H21" i="18"/>
  <c r="C42" i="18" s="1"/>
  <c r="H44" i="18"/>
  <c r="C47" i="18" l="1"/>
  <c r="C48" i="18" s="1"/>
  <c r="H49" i="18"/>
  <c r="H50" i="18" s="1"/>
  <c r="C23" i="18"/>
  <c r="F23" i="18" s="1"/>
  <c r="E105" i="13"/>
  <c r="C24" i="18" s="1"/>
  <c r="F24" i="18" s="1"/>
  <c r="E111" i="13"/>
  <c r="C25" i="18" s="1"/>
  <c r="F25" i="18" s="1"/>
  <c r="C22" i="18" l="1"/>
  <c r="F22" i="18" s="1"/>
  <c r="F21" i="18" s="1"/>
  <c r="C21" i="18" l="1"/>
  <c r="H30" i="18"/>
  <c r="C37" i="18" l="1"/>
  <c r="C38" i="18" s="1"/>
  <c r="G4" i="18"/>
  <c r="C43" i="18"/>
  <c r="C45" i="18" s="1"/>
  <c r="C46" i="18" l="1"/>
  <c r="C50" i="18" s="1"/>
  <c r="C55" i="18"/>
  <c r="C56" i="18" s="1"/>
  <c r="C49" i="18"/>
  <c r="C52" i="1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31"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32"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33"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34"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<sst xmlns="http://schemas.openxmlformats.org/spreadsheetml/2006/main" count="1032" uniqueCount="632">
  <si>
    <t>Note de présentation du projet en vue de la création, de la modification 
ou du renouvellement d’une formation d’établissement diplômante</t>
  </si>
  <si>
    <r>
      <rPr>
        <b/>
        <sz val="11"/>
        <color rgb="FF000000"/>
        <rFont val="Calibri"/>
        <family val="2"/>
        <scheme val="minor"/>
      </rPr>
      <t xml:space="preserve">Intitulé de la formation : </t>
    </r>
    <r>
      <rPr>
        <sz val="11"/>
        <color rgb="FF000000"/>
        <rFont val="Calibri"/>
        <family val="2"/>
        <scheme val="minor"/>
      </rPr>
      <t>Master of Science Management of the Flavor and Fragrance Industry - Science track (MSc FF)</t>
    </r>
  </si>
  <si>
    <r>
      <rPr>
        <b/>
        <sz val="11"/>
        <color rgb="FF000000"/>
        <rFont val="Calibri"/>
        <family val="2"/>
        <scheme val="minor"/>
      </rPr>
      <t>Objet du projet de formation :</t>
    </r>
    <r>
      <rPr>
        <sz val="11"/>
        <color rgb="FF000000"/>
        <rFont val="Calibri"/>
        <family val="2"/>
        <scheme val="minor"/>
      </rPr>
      <t xml:space="preserve">                     </t>
    </r>
  </si>
  <si>
    <t>Modification</t>
  </si>
  <si>
    <t xml:space="preserve">Composante : </t>
  </si>
  <si>
    <t>UCA IDEX</t>
  </si>
  <si>
    <t>Secteur disciplinaire :</t>
  </si>
  <si>
    <t>03 - CHIMIE</t>
  </si>
  <si>
    <r>
      <rPr>
        <b/>
        <sz val="11"/>
        <color rgb="FF000000"/>
        <rFont val="Calibri"/>
        <family val="2"/>
      </rPr>
      <t xml:space="preserve">Responsable de la formation (Nom Prénom) : </t>
    </r>
    <r>
      <rPr>
        <sz val="11"/>
        <color rgb="FF000000"/>
        <rFont val="Calibri"/>
        <family val="2"/>
      </rPr>
      <t>TOPIN Jérémie</t>
    </r>
  </si>
  <si>
    <r>
      <rPr>
        <b/>
        <sz val="11"/>
        <color rgb="FF000000"/>
        <rFont val="Calibri"/>
        <family val="2"/>
        <scheme val="minor"/>
      </rPr>
      <t xml:space="preserve">Fonction : </t>
    </r>
    <r>
      <rPr>
        <sz val="11"/>
        <color rgb="FF000000"/>
        <rFont val="Calibri"/>
        <family val="2"/>
        <scheme val="minor"/>
      </rPr>
      <t xml:space="preserve">Enseignant-Chercheur 
</t>
    </r>
    <r>
      <rPr>
        <b/>
        <sz val="11"/>
        <color rgb="FF000000"/>
        <rFont val="Calibri"/>
        <family val="2"/>
        <scheme val="minor"/>
      </rPr>
      <t xml:space="preserve">Grade : </t>
    </r>
    <r>
      <rPr>
        <sz val="11"/>
        <color rgb="FF000000"/>
        <rFont val="Calibri"/>
        <family val="2"/>
        <scheme val="minor"/>
      </rPr>
      <t>Maître de Conférences</t>
    </r>
  </si>
  <si>
    <r>
      <rPr>
        <b/>
        <sz val="11"/>
        <color rgb="FF000000"/>
        <rFont val="Calibri"/>
        <family val="2"/>
        <scheme val="minor"/>
      </rPr>
      <t xml:space="preserve">Téléphone :  </t>
    </r>
    <r>
      <rPr>
        <sz val="11"/>
        <color rgb="FF000000"/>
        <rFont val="Calibri"/>
        <family val="2"/>
        <scheme val="minor"/>
      </rPr>
      <t xml:space="preserve">04 89 15 01 32
</t>
    </r>
    <r>
      <rPr>
        <b/>
        <sz val="11"/>
        <color rgb="FF000000"/>
        <rFont val="Calibri"/>
        <family val="2"/>
        <scheme val="minor"/>
      </rPr>
      <t>Mail :</t>
    </r>
    <r>
      <rPr>
        <sz val="11"/>
        <color rgb="FF000000"/>
        <rFont val="Calibri"/>
        <family val="2"/>
        <scheme val="minor"/>
      </rPr>
      <t xml:space="preserve"> jeremie.topin@univ-cotedazur.fr</t>
    </r>
  </si>
  <si>
    <r>
      <rPr>
        <b/>
        <sz val="11"/>
        <color rgb="FF000000"/>
        <rFont val="Calibri"/>
        <family val="2"/>
        <scheme val="minor"/>
      </rPr>
      <t>Etude du marché / Opportunité économique et/ou pédagogique de l’action de formation (Contexte et enjeux de la formation, besoin et identification de la demande du marché, ancrage territorial, offres concurrentes…)²</t>
    </r>
    <r>
      <rPr>
        <sz val="11"/>
        <color rgb="FF000000"/>
        <rFont val="Calibri"/>
        <family val="2"/>
        <scheme val="minor"/>
      </rPr>
      <t xml:space="preserve"> </t>
    </r>
    <r>
      <rPr>
        <i/>
        <sz val="9"/>
        <color rgb="FF000000"/>
        <rFont val="Calibri"/>
        <family val="2"/>
        <scheme val="minor"/>
      </rPr>
      <t>en 3 lignes maximum</t>
    </r>
    <r>
      <rPr>
        <sz val="9"/>
        <color rgb="FF000000"/>
        <rFont val="Calibri"/>
        <family val="2"/>
        <scheme val="minor"/>
      </rPr>
      <t xml:space="preserve"> </t>
    </r>
    <r>
      <rPr>
        <sz val="11"/>
        <color rgb="FF000000"/>
        <rFont val="Calibri"/>
        <family val="2"/>
        <scheme val="minor"/>
      </rPr>
      <t xml:space="preserve">: La philosophie du programme est de former les futurs professionnels de cette industrie dans une approche transdisciplinaire. Ce programme unique en France et à l’international est dispensé entièrement en anglais et donne la possibilité de se spécialiser dans deux disciplines selon son parcours : marketing ou science. Ce système de majeure-mineure permet une ouverture des connaissances afin que les étudiants puissent comprendre les besoins et attentes des différents services d’une entreprise dans le secteur arôme parfum (marketing ou scientifiques). </t>
    </r>
  </si>
  <si>
    <r>
      <rPr>
        <b/>
        <sz val="11"/>
        <color rgb="FF000000"/>
        <rFont val="Calibri"/>
        <family val="2"/>
        <scheme val="minor"/>
      </rPr>
      <t>Public visé :</t>
    </r>
    <r>
      <rPr>
        <sz val="11"/>
        <color rgb="FF000000"/>
        <rFont val="Calibri"/>
        <family val="2"/>
        <scheme val="minor"/>
      </rPr>
      <t xml:space="preserve"> Etudiants de niveau Licence/bachelor ou équivalent souhaitant poursuivre leur formation ou employés en formation continue</t>
    </r>
  </si>
  <si>
    <t>Cycle du diplôme</t>
  </si>
  <si>
    <t>Master</t>
  </si>
  <si>
    <t>Niveau d'entrée minimal (bac, bac+1, bac+2 …) :</t>
  </si>
  <si>
    <t>Bac+3</t>
  </si>
  <si>
    <t>Niveau estimé de sortie  bac, bac+1, bac+2 ...) :</t>
  </si>
  <si>
    <t>Bac+5</t>
  </si>
  <si>
    <r>
      <rPr>
        <b/>
        <sz val="11"/>
        <color rgb="FF000000"/>
        <rFont val="Calibri"/>
        <family val="2"/>
      </rPr>
      <t>Prérequis :</t>
    </r>
    <r>
      <rPr>
        <sz val="11"/>
        <color rgb="FF000000"/>
        <rFont val="Calibri"/>
        <family val="2"/>
      </rPr>
      <t xml:space="preserve"> Chimie analytique, chimie générale, maitrise de la langue anglaise, connaissance du secteur des arômes et parfums</t>
    </r>
  </si>
  <si>
    <r>
      <rPr>
        <b/>
        <sz val="11"/>
        <color rgb="FF000000"/>
        <rFont val="Calibri"/>
        <family val="2"/>
        <scheme val="minor"/>
      </rPr>
      <t xml:space="preserve">Objectif pédagogique exprimé en compétences/métiers : </t>
    </r>
    <r>
      <rPr>
        <sz val="11"/>
        <color rgb="FF000000"/>
        <rFont val="Calibri"/>
        <family val="2"/>
        <scheme val="minor"/>
      </rPr>
      <t>La volonté de ce programme est de former des professionnels sur des carrières gravitant autour des métiers de parfumeurs et aromaticiens : de la R&amp;D à la chimie analytique en passant par la règlementation, le management et le marketing.</t>
    </r>
  </si>
  <si>
    <t>Modalités pédagogiques (Synchrone/asychrone)</t>
  </si>
  <si>
    <t>Synchrone</t>
  </si>
  <si>
    <t>Modalités pédagogiques (Présentiel/Distanciel/Hybride)</t>
  </si>
  <si>
    <t>Présentiel</t>
  </si>
  <si>
    <t>Aspect formation continue² :</t>
  </si>
  <si>
    <t xml:space="preserve">*- Souhait d’ouvrir la formation à la formation continue :  </t>
  </si>
  <si>
    <t>Oui</t>
  </si>
  <si>
    <t xml:space="preserve">*- Souhait d’enregistrer la formation au RNCP ou RSCH :  </t>
  </si>
  <si>
    <r>
      <rPr>
        <b/>
        <sz val="11"/>
        <color rgb="FF000000"/>
        <rFont val="Calibri"/>
        <family val="2"/>
        <scheme val="minor"/>
      </rPr>
      <t xml:space="preserve">Logistique (lieu de la formation, capacité salle, spécificités salles) : </t>
    </r>
    <r>
      <rPr>
        <sz val="11"/>
        <color rgb="FF000000"/>
        <rFont val="Calibri"/>
        <family val="2"/>
        <scheme val="minor"/>
      </rPr>
      <t>Campus de Grasse et Campus Valrose (spécificité : pas de salle attribuée)</t>
    </r>
  </si>
  <si>
    <r>
      <rPr>
        <b/>
        <sz val="11"/>
        <color rgb="FF000000"/>
        <rFont val="Calibri"/>
        <family val="2"/>
        <scheme val="minor"/>
      </rPr>
      <t xml:space="preserve">Langue(s) d’enseignement : </t>
    </r>
    <r>
      <rPr>
        <sz val="11"/>
        <color rgb="FF000000"/>
        <rFont val="Calibri"/>
        <family val="2"/>
        <scheme val="minor"/>
      </rPr>
      <t>Anglais</t>
    </r>
  </si>
  <si>
    <r>
      <rPr>
        <b/>
        <sz val="11"/>
        <color rgb="FF000000"/>
        <rFont val="Calibri"/>
        <family val="2"/>
        <scheme val="minor"/>
      </rPr>
      <t xml:space="preserve">Nombre visé de participants par session : </t>
    </r>
    <r>
      <rPr>
        <sz val="11"/>
        <color rgb="FF000000"/>
        <rFont val="Calibri"/>
        <family val="2"/>
        <scheme val="minor"/>
      </rPr>
      <t>20 par année d'étude, soit 40 au total par année universitaire (MSc 1 + MSc 2)</t>
    </r>
  </si>
  <si>
    <r>
      <rPr>
        <b/>
        <sz val="11"/>
        <color rgb="FF000000"/>
        <rFont val="Calibri"/>
        <family val="2"/>
        <scheme val="minor"/>
      </rPr>
      <t>Nombre de sessions par an et périodes de l’année :</t>
    </r>
    <r>
      <rPr>
        <sz val="11"/>
        <color rgb="FF000000"/>
        <rFont val="Calibri"/>
        <family val="2"/>
        <scheme val="minor"/>
      </rPr>
      <t xml:space="preserve"> 1 session par an, avec rentrée en septembre</t>
    </r>
  </si>
  <si>
    <t>Durée de la formation</t>
  </si>
  <si>
    <t>2 ans</t>
  </si>
  <si>
    <r>
      <rPr>
        <b/>
        <sz val="11"/>
        <color rgb="FF000000"/>
        <rFont val="Calibri"/>
        <family val="2"/>
        <scheme val="minor"/>
      </rPr>
      <t xml:space="preserve">Rythme de la formation (journée, soir, samedi, alternance, séquences de cours groupés, cours du soir, séance de regroupement…) : </t>
    </r>
    <r>
      <rPr>
        <sz val="11"/>
        <color rgb="FF000000"/>
        <rFont val="Calibri"/>
        <family val="2"/>
        <scheme val="minor"/>
      </rPr>
      <t xml:space="preserve">La formation se déroule lors de séquences de cours groupés, en journée, du lundi au vendredi. </t>
    </r>
  </si>
  <si>
    <t>Stage</t>
  </si>
  <si>
    <r>
      <rPr>
        <b/>
        <sz val="11"/>
        <color rgb="FF000000"/>
        <rFont val="Calibri"/>
        <family val="2"/>
        <scheme val="minor"/>
      </rPr>
      <t xml:space="preserve">Durée du stage : </t>
    </r>
    <r>
      <rPr>
        <sz val="11"/>
        <color rgb="FF000000"/>
        <rFont val="Calibri"/>
        <family val="2"/>
        <scheme val="minor"/>
      </rPr>
      <t>4 à 6 mois, un stage par année d'étude</t>
    </r>
  </si>
  <si>
    <r>
      <rPr>
        <b/>
        <sz val="11"/>
        <color rgb="FF000000"/>
        <rFont val="Calibri"/>
        <family val="2"/>
        <scheme val="minor"/>
      </rPr>
      <t>Partenariat public ou privé financier :</t>
    </r>
    <r>
      <rPr>
        <sz val="11"/>
        <color rgb="FF000000"/>
        <rFont val="Calibri"/>
        <family val="2"/>
        <scheme val="minor"/>
      </rPr>
      <t xml:space="preserve"> N/A</t>
    </r>
  </si>
  <si>
    <r>
      <rPr>
        <b/>
        <sz val="11"/>
        <color rgb="FF000000"/>
        <rFont val="Calibri"/>
        <family val="2"/>
        <scheme val="minor"/>
      </rPr>
      <t xml:space="preserve">Partenariat public ou privé académique : </t>
    </r>
    <r>
      <rPr>
        <sz val="11"/>
        <color rgb="FF000000"/>
        <rFont val="Calibri"/>
        <family val="2"/>
        <scheme val="minor"/>
      </rPr>
      <t>ISIPCA, EDHEC</t>
    </r>
  </si>
  <si>
    <r>
      <rPr>
        <b/>
        <sz val="11"/>
        <color rgb="FF000000"/>
        <rFont val="Calibri"/>
        <family val="2"/>
        <scheme val="minor"/>
      </rPr>
      <t xml:space="preserve">Informations complémentaires : </t>
    </r>
    <r>
      <rPr>
        <sz val="11"/>
        <color rgb="FF000000"/>
        <rFont val="Calibri"/>
        <family val="2"/>
        <scheme val="minor"/>
      </rPr>
      <t>Convention avec Grasse</t>
    </r>
  </si>
  <si>
    <t>1. Avis COPIL composante (avec soutenabilité du site) :</t>
  </si>
  <si>
    <r>
      <rPr>
        <b/>
        <sz val="11"/>
        <color rgb="FF000000"/>
        <rFont val="Calibri"/>
        <family val="2"/>
        <scheme val="minor"/>
      </rPr>
      <t xml:space="preserve">Arguments (alignement stratégique, intérêt financier, intérêt d’image, intérêt pour l’insertion professionnelle des étudiants, ...) : </t>
    </r>
    <r>
      <rPr>
        <sz val="11"/>
        <color rgb="FF000000"/>
        <rFont val="Calibri"/>
        <family val="2"/>
        <scheme val="minor"/>
      </rPr>
      <t xml:space="preserve">Avis favorable (Stratégie IdEx et politique de site)
</t>
    </r>
    <r>
      <rPr>
        <b/>
        <sz val="11"/>
        <color rgb="FF000000"/>
        <rFont val="Calibri"/>
        <family val="2"/>
        <scheme val="minor"/>
      </rPr>
      <t xml:space="preserve">
Date COPIL composante : </t>
    </r>
    <r>
      <rPr>
        <sz val="11"/>
        <color rgb="FF000000"/>
        <rFont val="Calibri"/>
        <family val="2"/>
        <scheme val="minor"/>
      </rPr>
      <t>20 mars 2024</t>
    </r>
  </si>
  <si>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</si>
  <si>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</si>
  <si>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Date d’accord du Vice-président formation :</t>
  </si>
  <si>
    <t>² Soutien proposé par le Service Formation Continue : contact soutien étude de marché : Cyrine AYEB</t>
  </si>
  <si>
    <t>*Ne pas écrire dans les lignes colorées en gris - sélectionner une valeur dans le menu déroulant au bout de la ligne*</t>
  </si>
  <si>
    <t>2. DESCRIPTION DE LA FORMATION</t>
  </si>
  <si>
    <t>2.1. Objectifs de la formation/compétences attendues</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</si>
  <si>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</si>
  <si>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r>
      <rPr>
        <b/>
        <sz val="11"/>
        <color rgb="FF000000"/>
        <rFont val="Calibri"/>
        <family val="2"/>
        <scheme val="minor"/>
      </rPr>
      <t xml:space="preserve">Objectifs spécifiques de la formation
</t>
    </r>
    <r>
      <rPr>
        <sz val="11"/>
        <color rgb="FF000000"/>
        <rFont val="Calibri"/>
        <family val="2"/>
        <scheme val="minor"/>
      </rPr>
      <t xml:space="preserve">Cette formation de niveau master spécialisée et professionnalisante (10 à 12 mois de stage sur les 2 années du MSc) est destinée à former des experts hautement qualifiés dans le domaine scientifique de l’industrie du parfum et des arômes avec une dimension internationale et interdisciplinaire leur permettant de comprendre de manière globale les enjeux du secteur et des entreprises de demain. La volonté de ce programme est de former des professionnels sur des carrières gravitant autour des métiers de parfumeurs et aromaticiens : de la R&amp;D à la chimie analytique en passant par la règlementation, le management et le marketing.
</t>
    </r>
    <r>
      <rPr>
        <b/>
        <sz val="11"/>
        <color rgb="FF000000"/>
        <rFont val="Calibri"/>
        <family val="2"/>
        <scheme val="minor"/>
      </rPr>
      <t xml:space="preserve">Connaissance et compétences attendues à l'issue de la formation
</t>
    </r>
    <r>
      <rPr>
        <sz val="11"/>
        <color rgb="FF000000"/>
        <rFont val="Calibri"/>
        <family val="2"/>
        <scheme val="minor"/>
      </rPr>
      <t xml:space="preserve">- </t>
    </r>
    <r>
      <rPr>
        <b/>
        <sz val="11"/>
        <color rgb="FF000000"/>
        <rFont val="Calibri"/>
        <family val="2"/>
        <scheme val="minor"/>
      </rPr>
      <t>Expertise technique et scientifique</t>
    </r>
    <r>
      <rPr>
        <sz val="11"/>
        <color rgb="FF000000"/>
        <rFont val="Calibri"/>
        <family val="2"/>
        <scheme val="minor"/>
      </rPr>
      <t xml:space="preserve"> : Maîtrise des principes fondamentaux de la chimie des arômes et parfums, y compris la relation structure-fonction, les propriétés moléculaires, la synthèse organique et la biologie structurale des récepteurs olfactifs.
- </t>
    </r>
    <r>
      <rPr>
        <b/>
        <sz val="11"/>
        <color rgb="FF000000"/>
        <rFont val="Calibri"/>
        <family val="2"/>
        <scheme val="minor"/>
      </rPr>
      <t>Analyse et processus analytiques</t>
    </r>
    <r>
      <rPr>
        <sz val="11"/>
        <color rgb="FF000000"/>
        <rFont val="Calibri"/>
        <family val="2"/>
        <scheme val="minor"/>
      </rPr>
      <t xml:space="preserve"> : Capacité à effectuer des analyses complexes, à utiliser des techniques telles que HPLC &amp; GC dans l'industrie et à comprendre les concepts d'extraction et de fractionnement, ainsi que l'analyse sensorielle.
- </t>
    </r>
    <r>
      <rPr>
        <b/>
        <sz val="11"/>
        <color rgb="FF000000"/>
        <rFont val="Calibri"/>
        <family val="2"/>
        <scheme val="minor"/>
      </rPr>
      <t xml:space="preserve">Gestion de projet et travail d'équipe </t>
    </r>
    <r>
      <rPr>
        <sz val="11"/>
        <color rgb="FF000000"/>
        <rFont val="Calibri"/>
        <family val="2"/>
        <scheme val="minor"/>
      </rPr>
      <t xml:space="preserve">: Aptitude à travailler en équipe sur des projets tutorés, de la conception à la réalisation, en intégrant des compétences en gestion de projet et en communication.
- </t>
    </r>
    <r>
      <rPr>
        <b/>
        <sz val="11"/>
        <color rgb="FF000000"/>
        <rFont val="Calibri"/>
        <family val="2"/>
        <scheme val="minor"/>
      </rPr>
      <t>Connaissance des matières premières naturelles :</t>
    </r>
    <r>
      <rPr>
        <sz val="11"/>
        <color rgb="FF000000"/>
        <rFont val="Calibri"/>
        <family val="2"/>
        <scheme val="minor"/>
      </rPr>
      <t xml:space="preserve"> Compréhension approfondie de la botanique des plantes aromatiques et médicinales, de la chimiotaxonomie, de la sélection des plantes et de la formulation.
- </t>
    </r>
    <r>
      <rPr>
        <b/>
        <sz val="11"/>
        <color rgb="FF000000"/>
        <rFont val="Calibri"/>
        <family val="2"/>
        <scheme val="minor"/>
      </rPr>
      <t>Réglementation et gestion de la qualité</t>
    </r>
    <r>
      <rPr>
        <sz val="11"/>
        <color rgb="FF000000"/>
        <rFont val="Calibri"/>
        <family val="2"/>
        <scheme val="minor"/>
      </rPr>
      <t xml:space="preserve"> : Connaissance approfondie de la réglementation mondiale dans le domaine des arômes, des parfums et des matières premières, ainsi que des normes de qualité et des processus de gestion de la qualité.
- </t>
    </r>
    <r>
      <rPr>
        <b/>
        <sz val="11"/>
        <color rgb="FF000000"/>
        <rFont val="Calibri"/>
        <family val="2"/>
        <scheme val="minor"/>
      </rPr>
      <t>Innovation et RSE</t>
    </r>
    <r>
      <rPr>
        <sz val="11"/>
        <color rgb="FF000000"/>
        <rFont val="Calibri"/>
        <family val="2"/>
        <scheme val="minor"/>
      </rPr>
      <t xml:space="preserve"> : Capacité à intégrer l'innovation et la responsabilité sociale des entreprises (RSE) dans les processus scientifiques et analytiques.
- </t>
    </r>
    <r>
      <rPr>
        <b/>
        <sz val="11"/>
        <color rgb="FF000000"/>
        <rFont val="Calibri"/>
        <family val="2"/>
        <scheme val="minor"/>
      </rPr>
      <t>Compréhension du marketing</t>
    </r>
    <r>
      <rPr>
        <sz val="11"/>
        <color rgb="FF000000"/>
        <rFont val="Calibri"/>
        <family val="2"/>
        <scheme val="minor"/>
      </rPr>
      <t xml:space="preserve"> : Obtenir une connaissance solide des concepts de marketing, y compris le marketing olfactif, essentiel pour une approche holistique de l'industrie.</t>
    </r>
  </si>
  <si>
    <t>2.2. Organisation pédagogique</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</si>
  <si>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</si>
  <si>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Les contenus ont été choisis en fonction des demandes des entreprises du secteur arôme et parfum. La répartition des enseignements permet de former des personnes avec un profil multidisciplinaire. Dans cette optique, la formation regroupe des enseignants-chercheurs (reconnus pour leur compétence technique) et des industriels venant des entreprises majeures du domaine, mais aussi de structures émergentes.
Le parcours Science s'effectue sur deux ans, avec des profils issus de parcours spécialisés en chimie ou des domaines scientifiques pertinents et en lien avec le programme du MSc, souhaitant se spécialiser dans le domaine de la chimie spécifique à l'industrie du parfum et des arômes. Le parcours Science intègre cependant une mineure marketing, mutualisés avec le parcours Marketing, afin d'offrir un diplôme à la fois pluridisciplinaire et spécialisé aux étudiants. 
Des travaux pratiques sont également proposés aux étudiants durant la formation pour une mise en pratique des contenus théoriques. Les étudiants doivent aussi faire un stage en fin de chaque année de 4 à 6 mois, dans une entreprise du secteur arômes et parfum, dans la perspective de se professionnaliser.</t>
  </si>
  <si>
    <t>2.3. Positionnement dans la stratégie de la composante et de l'établissement</t>
  </si>
  <si>
    <t>• Le positionnement et la valeur ajoutée de la formation au sein de la composante et de l'établissement</t>
  </si>
  <si>
    <t>Le Programme Formation de l’IDEX a construit depuis 2018 une dizaine de diplômes d’établissement de niveau master. Le choix de la gouvernance était de permettre via l’IDEX la naissance de formations originales parce que profondément transdisciplinaires, internationales, engageant au moins deux membres d'Université Côte d'Azur, non concurrentielles de l’offre existante, et répondant au développement de grandes thématiques de recherche et de développement de notre écosystème, ne pouvant donc être portées au sein de mentions nationales de master telles que définies par l’arrêté du 4 février 2014. 
La stratégie du Programme Formation d’Université Côte d’Azur, avec l’obtention du label d’initiative d’excellence (IDEX), a été de développer ce type de formations entièrement dispensées en anglais, reflétant les grands axes de l’expertise scientifique de notre site dans le domaine de la recherche, ainsi que les besoins structurels de l’économie émergente des partenaires socio-économiques. 
L’objectif est ainsi de proposer à une commaunauté d'étudiants internationaux et européens un ensemble de programmes de niveau master caractérisées par une forte transdisciplinarité axée sur les métiers de demain et adossée à la recherche d'excellence du site. Les Masters of Science ont une finalité professionnelle dans un domaine spécialisé mais permettent aussi d'accéder à la recherche.
Le MSc FF est l'un des Masters of Science (MSc) créés par l'IDEX. Cette formation de niveau master spécialisée et professionnalisante (10 à 12 mois de stage sur les 2 années du MSc) est destinée à former des futurs managers de l’industrie du parfum et des arômes avec une dimension internationale et interdisciplinaire. Elle complète les offres de master disponibles à Université Côte d'Azur par une dimension internationale et interdisciplinaire (marketing et science).</t>
  </si>
  <si>
    <t xml:space="preserve">2.4. Public visé et effectifs attendus </t>
  </si>
  <si>
    <t>Indiquez le public visé, les effectifs attendus pour chacun de ces publics et si nécessaire la mise en place de tarifs préférentiels</t>
  </si>
  <si>
    <r>
      <t xml:space="preserve">Le recrutement des étudiants se fait après la Licence (180 ECTS) pour le track Science. Le recrutement se fait en plusieurs étapes :
•	CV, lettre de motivation et dossier administratif
•	Entretien de motivation
•	Test en ligne (QCM) chimie/culture générale
•	Entretien technique chimie ou marketing, selon le track choisi.
</t>
    </r>
    <r>
      <rPr>
        <b/>
        <sz val="11"/>
        <color rgb="FF000000"/>
        <rFont val="Calibri"/>
        <family val="2"/>
        <scheme val="minor"/>
      </rPr>
      <t xml:space="preserve">Public visé
</t>
    </r>
    <r>
      <rPr>
        <sz val="11"/>
        <color rgb="FF000000"/>
        <rFont val="Calibri"/>
        <family val="2"/>
        <scheme val="minor"/>
      </rPr>
      <t xml:space="preserve">Public international visé en premier lieu, puis public européen.
</t>
    </r>
    <r>
      <rPr>
        <b/>
        <sz val="11"/>
        <color rgb="FF000000"/>
        <rFont val="Calibri"/>
        <family val="2"/>
        <scheme val="minor"/>
      </rPr>
      <t xml:space="preserve">Effectifs attendus
</t>
    </r>
    <r>
      <rPr>
        <sz val="11"/>
        <color rgb="FF000000"/>
        <rFont val="Calibri"/>
        <family val="2"/>
        <scheme val="minor"/>
      </rPr>
      <t xml:space="preserve">20 étudiants par année d'étude, soit 40 au total par année universitaire (MSc 1 + MSc 2).
</t>
    </r>
    <r>
      <rPr>
        <b/>
        <sz val="11"/>
        <color rgb="FF000000"/>
        <rFont val="Calibri"/>
        <family val="2"/>
        <scheme val="minor"/>
      </rPr>
      <t xml:space="preserve">Tarifs préférentiels
</t>
    </r>
    <r>
      <rPr>
        <sz val="11"/>
        <color rgb="FF000000"/>
        <rFont val="Calibri"/>
        <family val="2"/>
        <scheme val="minor"/>
      </rPr>
      <t>Absence de tarif préférentiel en dehors de la grille figurant sur l'onglet 7 "soutenabilité Financière".</t>
    </r>
  </si>
  <si>
    <t>2.5. Subventions ou conventions prévues (le cas échéant)</t>
  </si>
  <si>
    <t xml:space="preserve">• Préciser si des subventions ou conventions sont prévues pour ce diplôme
</t>
  </si>
  <si>
    <t>Financeur</t>
  </si>
  <si>
    <t>Montant (en €)</t>
  </si>
  <si>
    <t>Elements de preuves (joints au dossier) + état d'avancement</t>
  </si>
  <si>
    <t>Subvention / convention 1</t>
  </si>
  <si>
    <t>Subvention / convention 2</t>
  </si>
  <si>
    <t>Subvention / convention 3</t>
  </si>
  <si>
    <t>Subvention / convention 4</t>
  </si>
  <si>
    <t>Subvention / convention 5</t>
  </si>
  <si>
    <t>Total</t>
  </si>
  <si>
    <t>3. ETUDE DE MARCHE ET DU PRIX</t>
  </si>
  <si>
    <r>
      <t xml:space="preserve">A renseigner par le porteur de projet </t>
    </r>
    <r>
      <rPr>
        <i/>
        <sz val="11"/>
        <color rgb="FFFF0000"/>
        <rFont val="Calibri"/>
        <family val="2"/>
        <scheme val="minor"/>
      </rPr>
      <t>(onglet vérifié par la Direction de la Formation continue)</t>
    </r>
  </si>
  <si>
    <t>3.1. Qualification du besoin du marché visé :</t>
  </si>
  <si>
    <t xml:space="preserve">Indiquez :
</t>
  </si>
  <si>
    <r>
      <rPr>
        <sz val="11"/>
        <color rgb="FF000000"/>
        <rFont val="Calibri"/>
        <family val="2"/>
        <scheme val="minor"/>
      </rPr>
      <t xml:space="preserve">Le MSc Management of the Flavor and Fragrance Industry, localisé dans l'écosystème renommé de Grasse en France, offre une formation interdisciplinaire et internationale parfaitement adaptée. En combinant des connaissances approfondies du secteur avec une immersion dans un environnement réputé pour son expertise, ce programme prépare les étudiants à exceller dans une industrie en constante évolution, tant sur le plan national qu'international. Voici les débouchés associés à ce programme :
</t>
    </r>
    <r>
      <rPr>
        <b/>
        <sz val="11"/>
        <color rgb="FF000000"/>
        <rFont val="Calibri"/>
        <family val="2"/>
        <scheme val="minor"/>
      </rPr>
      <t xml:space="preserve">Recherche et Développement (R&amp;D) :
</t>
    </r>
    <r>
      <rPr>
        <sz val="11"/>
        <color rgb="FF000000"/>
        <rFont val="Calibri"/>
        <family val="2"/>
        <scheme val="minor"/>
      </rPr>
      <t xml:space="preserve">        Chercheur / Ingénieur R&amp;D : Conception et développement de nouveaux produits, amélioration des formules existantes, innovation en matière de techniques de production et de méthodes d'extraction.
        Chef de Projet R&amp;D : Gestion de projets de recherche, coordination des équipes, suivi des avancées scientifiques et technologiques.
</t>
    </r>
    <r>
      <rPr>
        <b/>
        <sz val="11"/>
        <color rgb="FF000000"/>
        <rFont val="Calibri"/>
        <family val="2"/>
        <scheme val="minor"/>
      </rPr>
      <t xml:space="preserve">Applications Formulation :
</t>
    </r>
    <r>
      <rPr>
        <sz val="11"/>
        <color rgb="FF000000"/>
        <rFont val="Calibri"/>
        <family val="2"/>
        <scheme val="minor"/>
      </rPr>
      <t xml:space="preserve">        Formulateur : Création de nouvelles formules pour des parfums, des arômes ou des produits cosmétiques, en tenant compte des aspects sensoriels, de la stabilité et de la conformité réglementaire.
        Technicien en Formulation : Assistance dans le développement de formules, réalisation de tests et d'analyses pour assurer la qualité et la performance des produits.
</t>
    </r>
    <r>
      <rPr>
        <b/>
        <sz val="11"/>
        <color rgb="FF000000"/>
        <rFont val="Calibri"/>
        <family val="2"/>
        <scheme val="minor"/>
      </rPr>
      <t xml:space="preserve">Qualité et Réglementation (Regulatory Quality) :
</t>
    </r>
    <r>
      <rPr>
        <sz val="11"/>
        <color rgb="FF000000"/>
        <rFont val="Calibri"/>
        <family val="2"/>
        <scheme val="minor"/>
      </rPr>
      <t xml:space="preserve">        Responsable Assurance Qualité : Supervision des processus de qualité, garantie de la conformité des produits aux normes internationales et locales.
        Spécialiste en Affaires Réglementaires : Veille réglementaire, préparation de dossiers pour l'enregistrement de produits, conseil sur les implications réglementaires des nouvelles formules ou produits.
</t>
    </r>
    <r>
      <rPr>
        <b/>
        <sz val="11"/>
        <color rgb="FF000000"/>
        <rFont val="Calibri"/>
        <family val="2"/>
        <scheme val="minor"/>
      </rPr>
      <t xml:space="preserve">Évaluation Sensorielle (Sensory Evaluation) :
</t>
    </r>
    <r>
      <rPr>
        <sz val="11"/>
        <color rgb="FF000000"/>
        <rFont val="Calibri"/>
        <family val="2"/>
        <scheme val="minor"/>
      </rPr>
      <t xml:space="preserve">        Évaluateur Sensoriel : Analyse et interprétation des caractéristiques sensorielles des produits, développement de protocoles d'évaluation, collaboration avec les équipes de R&amp;D et marketing.
        Chef de Projet en Évaluation Sensorielle : Gestion des études sensorielles, interprétation des données, recommandations pour l'amélioration des produits.
</t>
    </r>
    <r>
      <rPr>
        <b/>
        <sz val="11"/>
        <color rgb="FF000000"/>
        <rFont val="Calibri"/>
        <family val="2"/>
        <scheme val="minor"/>
      </rPr>
      <t xml:space="preserve">Processus Analytiques (Analytical Processes) :
</t>
    </r>
    <r>
      <rPr>
        <sz val="11"/>
        <color rgb="FF000000"/>
        <rFont val="Calibri"/>
        <family val="2"/>
        <scheme val="minor"/>
      </rPr>
      <t xml:space="preserve">        Chimiste Analytique : Développement et mise en œuvre de méthodes analytiques pour l'identification et la quantification des composants dans les matières premières et les produits finis.
        Spécialiste en Analyse Instrumentale : Expertise dans l'utilisation de techniques telles que la chromatographie, la spectrométrie de masse, pour l'analyse et le contrôle qualité.
</t>
    </r>
    <r>
      <rPr>
        <b/>
        <sz val="11"/>
        <color rgb="FF000000"/>
        <rFont val="Calibri"/>
        <family val="2"/>
        <scheme val="minor"/>
      </rPr>
      <t xml:space="preserve">Compréhension du Consommateur (Consumer Understanding) :
</t>
    </r>
    <r>
      <rPr>
        <sz val="11"/>
        <color rgb="FF000000"/>
        <rFont val="Calibri"/>
        <family val="2"/>
        <scheme val="minor"/>
      </rPr>
      <t xml:space="preserve">        Chercheur en Comportement du Consommateur : Étude des préférences et comportements des consommateurs, analyse des tendances de marché, contribution à la stratégie de développement de produits.
        Spécialiste en Études de Marché : Réalisation d'études de marché, interprétation des données pour guider les décisions de marketing et de développement de produits.
</t>
    </r>
    <r>
      <rPr>
        <b/>
        <sz val="11"/>
        <color rgb="FF000000"/>
        <rFont val="Calibri"/>
        <family val="2"/>
        <scheme val="minor"/>
      </rPr>
      <t xml:space="preserve">Marketing et Développement :
</t>
    </r>
    <r>
      <rPr>
        <sz val="11"/>
        <color rgb="FF000000"/>
        <rFont val="Calibri"/>
        <family val="2"/>
        <scheme val="minor"/>
      </rPr>
      <t xml:space="preserve">        Chef de Produit : Développement de stratégies de marketing pour des produits spécifiques, gestion du cycle de vie du produit, analyse de la performance du produit sur le marché.
        Directeur du Développement Marketing : Planification et mise en œuvre de stratégies marketing, identification de nouvelles opportunités de marché, gestion des campagnes promotionnelles.
</t>
    </r>
    <r>
      <rPr>
        <b/>
        <sz val="11"/>
        <color rgb="FF000000"/>
        <rFont val="Calibri"/>
        <family val="2"/>
        <scheme val="minor"/>
      </rPr>
      <t xml:space="preserve">Doctorat en Sciences Sensorielles (PhD in Sensory Sciences) :
</t>
    </r>
    <r>
      <rPr>
        <sz val="11"/>
        <color rgb="FF000000"/>
        <rFont val="Calibri"/>
        <family val="2"/>
        <scheme val="minor"/>
      </rPr>
      <t xml:space="preserve">        Chercheur Doctorant : Recherche académique ou industrielle, contribution à l'avancement des connaissances dans le domaine des sciences sensorielles, publication de travaux de recherche.
        Expert en Sciences Sensorielles : Application des connaissances en sciences sensorielles dans l'industrie, développement de méthodologies d'évaluation sensorielle, conseil en matière de perception des consommateurs.</t>
    </r>
  </si>
  <si>
    <t>3.2. Analyse concurrentielle portant sur l'étude des caractéristiques d'actions de formation analogues réalisées par des offreurs concurrents privés et publics</t>
  </si>
  <si>
    <t>(La zone géographique visée : France ou international) sur la base d'étude des offres sur internet et sur le site du CPF, et leur comparaison)</t>
  </si>
  <si>
    <t>Le programme vise un public international avec au moins 50% de ses effectifs non issus de France. Par rapport à d'autres masters spécialisés en marketing (Business Schools, IAE), la formation est dispensé 100% en anglais, focalisée sur les secteurs arômes et parfums, et comporte également une mineure en marketing, ce qui offre aux étudiants une meilleure spécialisation et une meilleure compréhension de l'industrie dans laquelle s'inscrivent leurs actions.</t>
  </si>
  <si>
    <t>3.3. Analyse concurrentielle des prix de vente et proposition de positionnement</t>
  </si>
  <si>
    <t>Formation</t>
  </si>
  <si>
    <t>Etablissement</t>
  </si>
  <si>
    <t>Privé/public</t>
  </si>
  <si>
    <t>Nb d'heures de la formation</t>
  </si>
  <si>
    <t>Prix de la formation</t>
  </si>
  <si>
    <t>Coût horaire</t>
  </si>
  <si>
    <t>Présentiel /à distance</t>
  </si>
  <si>
    <t>Répartition TP/ CM</t>
  </si>
  <si>
    <t>Financement CPF</t>
  </si>
  <si>
    <t>Financement DPC (médical)</t>
  </si>
  <si>
    <t>Financement FIFPL (médical)</t>
  </si>
  <si>
    <t>Autre infos</t>
  </si>
  <si>
    <t xml:space="preserve">Master mention chimie des arômes,
parfums, cosmétiques </t>
  </si>
  <si>
    <t xml:space="preserve">UFR des sciences et techniques
(Le Havre) </t>
  </si>
  <si>
    <t>Public</t>
  </si>
  <si>
    <t>/</t>
  </si>
  <si>
    <t>Pas de dimension marketing</t>
  </si>
  <si>
    <t>Commentaires de la Direction Formation continue :</t>
  </si>
  <si>
    <t>4. EQUIPE PEDAGOGIQUE</t>
  </si>
  <si>
    <t>ENSEIGNANTS (y compris d’autres établissements d’enseignement supérieur)</t>
  </si>
  <si>
    <t>INTERVENANTS PROFESSIONNELS (vacations)</t>
  </si>
  <si>
    <t>Nom Prénom</t>
  </si>
  <si>
    <t>Statut</t>
  </si>
  <si>
    <t>Établissement de rattachement</t>
  </si>
  <si>
    <t>Coordonnées (y compris courriel)</t>
  </si>
  <si>
    <t>Volume horaire assuré</t>
  </si>
  <si>
    <t>Profession</t>
  </si>
  <si>
    <t>Organisme de rattachement</t>
  </si>
  <si>
    <t>Apports au regard des objectifs de la formation</t>
  </si>
  <si>
    <t>TOPIN Jérémie</t>
  </si>
  <si>
    <t>E/C</t>
  </si>
  <si>
    <t>Université Cote d'Azur</t>
  </si>
  <si>
    <t>jeremie.topin@univ-cotedazur.fr</t>
  </si>
  <si>
    <t>REYT Quentin</t>
  </si>
  <si>
    <t>Aromaticien</t>
  </si>
  <si>
    <t>QR Flavour Solutions</t>
  </si>
  <si>
    <t>quentin@yourflavourist.com</t>
  </si>
  <si>
    <t>Worldwide regulation - flavor</t>
  </si>
  <si>
    <t>MEJIA Victor</t>
  </si>
  <si>
    <t>victor.mejia@univ-cotedazur.fr</t>
  </si>
  <si>
    <t>ROUDIERE Ingrid</t>
  </si>
  <si>
    <t>Chef d'entreprise</t>
  </si>
  <si>
    <t>IRScent</t>
  </si>
  <si>
    <t>ingrid.roudiere@gmail.com</t>
  </si>
  <si>
    <t>Worldwide Regulation Fragrances</t>
  </si>
  <si>
    <t>FIORUCCI Sebastien</t>
  </si>
  <si>
    <t>sebastien.fiorucci@univ-cotedazur.fr</t>
  </si>
  <si>
    <t>Guillemin Claire</t>
  </si>
  <si>
    <t>Juriste consultante auto-entrepreneur</t>
  </si>
  <si>
    <t>claire.guillemin@gmail.com</t>
  </si>
  <si>
    <t xml:space="preserve">Brevets / IP </t>
  </si>
  <si>
    <t>MICHELET Véronique</t>
  </si>
  <si>
    <t>Veronique.MICHELET@univ-cotedazur.fr</t>
  </si>
  <si>
    <t>Coppini Celine</t>
  </si>
  <si>
    <t>Auto-entrepreneure, professeure de FLE</t>
  </si>
  <si>
    <t>celine.coppini@free.fr</t>
  </si>
  <si>
    <t>Langues</t>
  </si>
  <si>
    <t>ANTONCZAK Serge</t>
  </si>
  <si>
    <t>serge.antonczak@univ-cotedazur.fr</t>
  </si>
  <si>
    <t>Gautier Adrien</t>
  </si>
  <si>
    <t>Entrepreneur individuel auto-entrepreneur</t>
  </si>
  <si>
    <t>LE PARFUM CITOYEN</t>
  </si>
  <si>
    <t>adrien@leparfumcitoyen.fr</t>
  </si>
  <si>
    <t>Profesionnal project + Modern Management + Market/Key players/figures</t>
  </si>
  <si>
    <t>MEIERHENRICH Uwe</t>
  </si>
  <si>
    <t>Uwe.MEIERHENRICH@univ-cotedazur.fr</t>
  </si>
  <si>
    <t>Dudognon Gisele</t>
  </si>
  <si>
    <t>Consultante - Formatrice auto-entrepreneur</t>
  </si>
  <si>
    <t>Strammacom</t>
  </si>
  <si>
    <t>gdudognon@strammacom.com</t>
  </si>
  <si>
    <t>Consumer Behavior</t>
  </si>
  <si>
    <t>MEINERT Cornelia</t>
  </si>
  <si>
    <t>C</t>
  </si>
  <si>
    <t>CNRS</t>
  </si>
  <si>
    <t xml:space="preserve">Cornelia.MEINERT@univ-cotedazur.fr </t>
  </si>
  <si>
    <t>Sure Patrick</t>
  </si>
  <si>
    <t>Consultant / Enseignant vacataire</t>
  </si>
  <si>
    <t>AD'MISSIONS SAVOIR FAIRE + EDHEC + IPAG</t>
  </si>
  <si>
    <t>psure@free.fr</t>
  </si>
  <si>
    <t>Strategic marketing</t>
  </si>
  <si>
    <t>PAPAICONOMOU Nicolas</t>
  </si>
  <si>
    <t>nicolas.papaiconomou@univ-cotedazur.fr</t>
  </si>
  <si>
    <t>Scavo Iulia</t>
  </si>
  <si>
    <t>Sommelier - Formateur auto-entrepreneur</t>
  </si>
  <si>
    <t>Julia Scavo Formation Conseil</t>
  </si>
  <si>
    <t>julia.scavo@gmail.com</t>
  </si>
  <si>
    <t>Role of taste, flavor, fragrance in marketing</t>
  </si>
  <si>
    <t>LAVOIR Anne-Violette</t>
  </si>
  <si>
    <t>anne-violette.lavoir@univ-cotedazur.fr</t>
  </si>
  <si>
    <t xml:space="preserve">Juillard Antonin </t>
  </si>
  <si>
    <t>Ingénieur de Recherche</t>
  </si>
  <si>
    <t>AZUR FRAGRANCES</t>
  </si>
  <si>
    <t>antoninjuillard@hotmail.com</t>
  </si>
  <si>
    <t>Analytical chemistry + RSE &amp; Innovation</t>
  </si>
  <si>
    <t>BALDOVINI Nicolas</t>
  </si>
  <si>
    <t>Nicolas.BALDOVINI@univ-cotedazur.fr</t>
  </si>
  <si>
    <t>Goupil Yoan</t>
  </si>
  <si>
    <t>Sensory Scientist</t>
  </si>
  <si>
    <t>Firmenich</t>
  </si>
  <si>
    <t>yoan.goupil@firmenich.com</t>
  </si>
  <si>
    <t>Sensory analysis</t>
  </si>
  <si>
    <t>ZURLETTO Laetitia</t>
  </si>
  <si>
    <t>Laetitia.ZURLETTO@univ-cotedazur.fr</t>
  </si>
  <si>
    <t>Mestre Cyril</t>
  </si>
  <si>
    <t>Technical perfumer</t>
  </si>
  <si>
    <t> </t>
  </si>
  <si>
    <t>Extraction and fractionation processes</t>
  </si>
  <si>
    <t>BOTTIN Lorraine</t>
  </si>
  <si>
    <t>Lorraine.BOTTIN@univ-cotedazur.fr</t>
  </si>
  <si>
    <t>Garossi Alain</t>
  </si>
  <si>
    <t>Maitre parfumeur</t>
  </si>
  <si>
    <t>ATALAYAS GRASSE</t>
  </si>
  <si>
    <t>atalayas06@hotmail.fr</t>
  </si>
  <si>
    <t>Raw material - fragrances</t>
  </si>
  <si>
    <t xml:space="preserve">LALIS Maxence </t>
  </si>
  <si>
    <t>ATER</t>
  </si>
  <si>
    <t>maxence.lalis@univ-cotedazur.fr</t>
  </si>
  <si>
    <t>Pave Emmanuelle</t>
  </si>
  <si>
    <t xml:space="preserve">Aromaticienne </t>
  </si>
  <si>
    <t>Robertet</t>
  </si>
  <si>
    <t>Emmanuelle.Pave@robertet.com</t>
  </si>
  <si>
    <t>Flavor - Raw Material + Formulation</t>
  </si>
  <si>
    <t>CHAGNOLEAU Jean-Baptiste</t>
  </si>
  <si>
    <t>jean-baptsite.chagnoleau@univ-cotedazur.fr</t>
  </si>
  <si>
    <t>Galimberti Emmanuelle</t>
  </si>
  <si>
    <t>Emmanuelle.Galimberti@robertet.com</t>
  </si>
  <si>
    <t>TOTAL ENSEIGNANTS</t>
  </si>
  <si>
    <t>Drissi-Amraoui Sammy</t>
  </si>
  <si>
    <t>Inspecteur DGCCRF</t>
  </si>
  <si>
    <t>Secretariat Général du Ministère de la transition écologique et solidaire</t>
  </si>
  <si>
    <t>sammy.drissi@live.fr</t>
  </si>
  <si>
    <t>Worldwide Regulation Raw Material</t>
  </si>
  <si>
    <t>MASSON Laurent</t>
  </si>
  <si>
    <t>Cadre</t>
  </si>
  <si>
    <t>laurent_masson@laposte.net</t>
  </si>
  <si>
    <t>Entrepreneurship</t>
  </si>
  <si>
    <t xml:space="preserve">Claire Della Bianca Lonvaud </t>
  </si>
  <si>
    <t>Formatrice / chef de projet</t>
  </si>
  <si>
    <t>PASSION NEZ</t>
  </si>
  <si>
    <t>claire.lonvaud@free.fr</t>
  </si>
  <si>
    <t>Product development</t>
  </si>
  <si>
    <t>TOTAL ENSEIGNANTS + PROFESSIONNELS</t>
  </si>
  <si>
    <t>Galouye Aude</t>
  </si>
  <si>
    <t>Parfumeur</t>
  </si>
  <si>
    <t>S.A. PAYAN BERTRAND</t>
  </si>
  <si>
    <t>audegalouye06@gmail.com</t>
  </si>
  <si>
    <t>Formulation Fragrances</t>
  </si>
  <si>
    <t>Kubiak Agnes</t>
  </si>
  <si>
    <t>Auto-entrepreneure, consultante</t>
  </si>
  <si>
    <t>ak@mc-milan.com</t>
  </si>
  <si>
    <t>Trend analysis &amp; prospective</t>
  </si>
  <si>
    <t>Guery Yann</t>
  </si>
  <si>
    <t>Auto-entrepreneur, spécialiste marketing innovation parfumerie</t>
  </si>
  <si>
    <t>yannguery@gmail.com</t>
  </si>
  <si>
    <t>Branding Management</t>
  </si>
  <si>
    <t>Cuchet Aurelien</t>
  </si>
  <si>
    <t>Ingénieur Analyste Parfum</t>
  </si>
  <si>
    <t>L'Oreal</t>
  </si>
  <si>
    <t>aurelien.cuchet@rd.loreal.com</t>
  </si>
  <si>
    <t>Analytical chemistry, naturalness</t>
  </si>
  <si>
    <t>Christophe Marin</t>
  </si>
  <si>
    <t>CEO Expressions Parfumées</t>
  </si>
  <si>
    <t>Expressions parfumées</t>
  </si>
  <si>
    <t>christophe.marin@EP</t>
  </si>
  <si>
    <t>Perspective in Perfumery</t>
  </si>
  <si>
    <t>TOTAL PROFESSIONNELS</t>
  </si>
  <si>
    <t>5. SELECTION</t>
  </si>
  <si>
    <t>Date d'ouverture de la campagne :</t>
  </si>
  <si>
    <t>vendredi 15 décembre 2023</t>
  </si>
  <si>
    <t>Date de fermeture de la campagne :</t>
  </si>
  <si>
    <t>vendredi 14 juin 2024</t>
  </si>
  <si>
    <t>Date prévsionnelle de la commission de sélection :</t>
  </si>
  <si>
    <t>au fil de l'eau</t>
  </si>
  <si>
    <t>Capacité d'accueil :</t>
  </si>
  <si>
    <t>PIECES CONSTITUTIVES DU DOSSIER</t>
  </si>
  <si>
    <t>CRITERES D'APPRECIATION</t>
  </si>
  <si>
    <t>Relevé de notes du baccalauréat :</t>
  </si>
  <si>
    <t>Non</t>
  </si>
  <si>
    <t>Matières examinées :</t>
  </si>
  <si>
    <t>Relevé de notes des études supérieures :</t>
  </si>
  <si>
    <t>Chimie, chimie organique, chimie analytique, biologie, botanique, culture scientifique et générale arôme et parfum.</t>
  </si>
  <si>
    <t>Lettre de motivation et descriptif du projet professionnel :</t>
  </si>
  <si>
    <t>En Anglais. Cohérence entre le diplôme envisagé et le descriptif du projet professionnel. Qualité rédactionnelle (orthographe, défaut de structure ou de syntaxe). Cohérence de la réflexion (développement de l’argumentaire).</t>
  </si>
  <si>
    <t>Curriculum Vitae détaillé :</t>
  </si>
  <si>
    <t>En Anglais. Elément de synthèse permettant de découvrir les compétences utiles acquises dans le cadre d’expériences précédentes et de cerner des éléments de personnalité du candidat.</t>
  </si>
  <si>
    <t>Lettres de recommandation :</t>
  </si>
  <si>
    <t>Obligatoire</t>
  </si>
  <si>
    <t>2 lettres : 1 lettre de recommandation académique + 1 lettre de recommandation professionnelle</t>
  </si>
  <si>
    <t>Niveau de langue en français pour les candidats titulaires d'un diplôme étranger :</t>
  </si>
  <si>
    <t>Facultatif</t>
  </si>
  <si>
    <t xml:space="preserve">Niveau CECRL attendu : </t>
  </si>
  <si>
    <t>Niveau de langue en anglais :</t>
  </si>
  <si>
    <t>IELTS : 7 ou TOEIC : 815</t>
  </si>
  <si>
    <t>Productions personnelles (dossier, bibliographie, mémoire, etc.)</t>
  </si>
  <si>
    <t>Elément permettant d’évaluer la pertinence des travaux effectués au regard du diplôme souhaité.</t>
  </si>
  <si>
    <t>Justificatifs d'expérience professionnelle :</t>
  </si>
  <si>
    <t>Elément permettant d’apprécier l’adaptation du profil aux exigences du diplôme souhaité.</t>
  </si>
  <si>
    <t>Document attestant d'une compétence complémentaire :</t>
  </si>
  <si>
    <t>Préciser les critères :</t>
  </si>
  <si>
    <t>Test en ligne pour évaluer la culture générale du candidat et de ses connaissances scientifiques.</t>
  </si>
  <si>
    <t>Autre document (précisez):</t>
  </si>
  <si>
    <t>Photo numérique / Justificatif d'identité / Copie Bac ou high school diploma (traduction officielle demandée) / Copie  du dernier diplôme en anglais ou français  (traduction officielle demandée) / Formulaire d'autorisation / Questionnaire de visibilité / Avis d'imposition</t>
  </si>
  <si>
    <t>Entretien Oral :</t>
  </si>
  <si>
    <t>Entretien 1 : identification du profil, de la motivation et du projet professionnel.
La réussite de cet entretien permet au candidat de passer à la suite du processus de recrutement.
Entretien 2 : identification des pré requis en chimie.</t>
  </si>
  <si>
    <t>6. MAQUETTE</t>
  </si>
  <si>
    <t>Année 1</t>
  </si>
  <si>
    <t>UE DISCIPLINAIRES</t>
  </si>
  <si>
    <t>Nombre à choisir par l'étudiant :</t>
  </si>
  <si>
    <t>Toutes les UE sont obligatoires, pas de choix.</t>
  </si>
  <si>
    <t>Intitulé UE (précisez si obligatoire) / PARCOURS</t>
  </si>
  <si>
    <t>ECTS</t>
  </si>
  <si>
    <t>Intitulé des matières (Eléments constitutifs d’UE – ECUE)</t>
  </si>
  <si>
    <t>Coeff. des ECUE</t>
  </si>
  <si>
    <t>Heures CM</t>
  </si>
  <si>
    <t>Mutualisée ou délocalisée ?</t>
  </si>
  <si>
    <t>Heures TD</t>
  </si>
  <si>
    <t>Heures TP (+ projets tutorés et suivi de stages)</t>
  </si>
  <si>
    <t>Total Heures UE en HETD</t>
  </si>
  <si>
    <t>Heures à valoriser</t>
  </si>
  <si>
    <t>Flavor &amp; Fragrance Industry Knowledge 1</t>
  </si>
  <si>
    <t>Quality</t>
  </si>
  <si>
    <t>NON</t>
  </si>
  <si>
    <t>Anatomy of Chemical Senses</t>
  </si>
  <si>
    <t>Worldwide Regulation Flavors 1</t>
  </si>
  <si>
    <t>Mutualisée</t>
  </si>
  <si>
    <t>Mutualisé avec MSc 2 Marketing - Porteur : MSc 2 Marketing</t>
  </si>
  <si>
    <t>Worldwide Regulation Fragrances 1</t>
  </si>
  <si>
    <t>Mutualisé avec M2 Marketing - Porteur : MSc 2 Marketing</t>
  </si>
  <si>
    <t>Patents/Intellectual Property</t>
  </si>
  <si>
    <t>Mutualisé avec MSc 2 Marketing - Porteur : MSc 1 Science</t>
  </si>
  <si>
    <t>Seminars : Perspective in Industry and R&amp;D</t>
  </si>
  <si>
    <t>Mutualisé avec MSc 2 Marketing et MSc 2 Science - Porteur : MSc 1 Science</t>
  </si>
  <si>
    <t>General Knowledge 1</t>
  </si>
  <si>
    <t>Languages</t>
  </si>
  <si>
    <t>Mutualisé avec MSc 2 Science - Porteur : MSc 2 Science</t>
  </si>
  <si>
    <t>Professional Project 1</t>
  </si>
  <si>
    <t>Tutored Project 1</t>
  </si>
  <si>
    <t>Methods for bibliographical search</t>
  </si>
  <si>
    <t>Tutored project management</t>
  </si>
  <si>
    <t>Minor Marketing 1</t>
  </si>
  <si>
    <t>Market, key players, figures</t>
  </si>
  <si>
    <t>General marketing : concepts and definitions</t>
  </si>
  <si>
    <t>Principles of Marketing : Consumer Behaviour</t>
  </si>
  <si>
    <t>Principles of Marketing : Strategic marketing</t>
  </si>
  <si>
    <t>Flavor and Fragrance Chemistry 1</t>
  </si>
  <si>
    <t>Structure function relationship</t>
  </si>
  <si>
    <t>Basics of Molecular properties</t>
  </si>
  <si>
    <t>Fundamentals or organic synthesis</t>
  </si>
  <si>
    <t>Data analysis</t>
  </si>
  <si>
    <t>Analytical Processes 1</t>
  </si>
  <si>
    <t>Concept of analytical chemistry</t>
  </si>
  <si>
    <t>Analytical chemistry HPLC &amp; GC in industry</t>
  </si>
  <si>
    <t>Modern Methods</t>
  </si>
  <si>
    <t>Concept of extraction &amp; fractionation process</t>
  </si>
  <si>
    <t>Natural Raw Material 1</t>
  </si>
  <si>
    <t>Botany of aromatic &amp; medicinal plants</t>
  </si>
  <si>
    <t>Raw material - Fragrances 1</t>
  </si>
  <si>
    <t>Raw material - Flavors 1</t>
  </si>
  <si>
    <t>Formulation 1</t>
  </si>
  <si>
    <t>Formulation - Fragrances 1</t>
  </si>
  <si>
    <t>Formulation - Flavors 1</t>
  </si>
  <si>
    <t>Practical work 1</t>
  </si>
  <si>
    <t>Extraction Processes</t>
  </si>
  <si>
    <t>Organic synthesis</t>
  </si>
  <si>
    <t>Internship 1</t>
  </si>
  <si>
    <t>Internship report methodology</t>
  </si>
  <si>
    <t>Mutualisé avec MSc 2 Science - Porteur : MSc 1 Science</t>
  </si>
  <si>
    <t>Mentorship 1</t>
  </si>
  <si>
    <t xml:space="preserve">/ </t>
  </si>
  <si>
    <t>Année 2</t>
  </si>
  <si>
    <t>Flavor &amp; Fragrance Industry Knowledge 2</t>
  </si>
  <si>
    <t>Worldwide Regulation Flavors 2</t>
  </si>
  <si>
    <t>Worldwide Regulation Fragrances 2</t>
  </si>
  <si>
    <t>Worldwide Raw material</t>
  </si>
  <si>
    <t>Mutualisé avec MSc 1 Science et MSc 2 Marketing - Porteur : MSc 1 Science</t>
  </si>
  <si>
    <t>Modern management</t>
  </si>
  <si>
    <t>Mutualisé avec MSc 2 Marketing - Porteur : MSc 2 Science</t>
  </si>
  <si>
    <t>General Knowledge 2</t>
  </si>
  <si>
    <t>Mutualisé avec MSc 1 Science - Porteur : MSc 2 Science</t>
  </si>
  <si>
    <t>Professional Project 2</t>
  </si>
  <si>
    <t>Tutored Project 2</t>
  </si>
  <si>
    <t>Minor Marketing 2</t>
  </si>
  <si>
    <t>Product development &amp; marketing innovation</t>
  </si>
  <si>
    <t>Product development : Labwork</t>
  </si>
  <si>
    <t>Trends analysis &amp; prospective</t>
  </si>
  <si>
    <t>Branding management</t>
  </si>
  <si>
    <t>Concept of olfactory marketing</t>
  </si>
  <si>
    <t>Flavor and Fragrance Chemistry 2</t>
  </si>
  <si>
    <t>Structural biology of Olfactory Receptors</t>
  </si>
  <si>
    <t>Reactivity, aging, light reactivity (on fragrances and flavors)</t>
  </si>
  <si>
    <t>Microencapsulation</t>
  </si>
  <si>
    <t>Odor and Emotions</t>
  </si>
  <si>
    <t>Analytical Processes 2</t>
  </si>
  <si>
    <t>Analytical chemistry, Naturalness</t>
  </si>
  <si>
    <t>Innovative analytical science</t>
  </si>
  <si>
    <t>RSE and Innovation</t>
  </si>
  <si>
    <t>Modern extraction &amp; fractionation processes</t>
  </si>
  <si>
    <t>Natural Raw Material 2</t>
  </si>
  <si>
    <t>Chemotaxonomy + Etnobotanics</t>
  </si>
  <si>
    <t>Raw material - Fragrances 2</t>
  </si>
  <si>
    <t>Raw material - Flavors 2</t>
  </si>
  <si>
    <t>Plant Breeding</t>
  </si>
  <si>
    <t>Formulation 2</t>
  </si>
  <si>
    <t>Formulation - Fragrances 2</t>
  </si>
  <si>
    <t>Formulation - Flavors 2</t>
  </si>
  <si>
    <t>Practical work 2</t>
  </si>
  <si>
    <t xml:space="preserve">Reactivity </t>
  </si>
  <si>
    <t>Quantification &amp; Identification</t>
  </si>
  <si>
    <t>Internship 2</t>
  </si>
  <si>
    <t>Mutualisé avec MSc 1 Science - Porteur : MSc 1 Science</t>
  </si>
  <si>
    <t>Mentorship 2</t>
  </si>
  <si>
    <t>Semestre 3 (le cas échéant)</t>
  </si>
  <si>
    <t xml:space="preserve">Nombre à choisir par l'étudiant : </t>
  </si>
  <si>
    <t>N/A</t>
  </si>
  <si>
    <t>Semestre 4 (le cas échéant)</t>
  </si>
  <si>
    <t>Semestre 5 (le cas échéant)</t>
  </si>
  <si>
    <t>Semestre 6 (le cas échéant)</t>
  </si>
  <si>
    <t>Total DU</t>
  </si>
  <si>
    <t>7. SOUTENABILITE FINANCIERE DE LA FORMATION</t>
  </si>
  <si>
    <t>! Seules les cases jaunes sont à remplir !</t>
  </si>
  <si>
    <t>Détermination des droits d'inscription</t>
  </si>
  <si>
    <t>Cases obligatoires</t>
  </si>
  <si>
    <t>Droits systématiques :</t>
  </si>
  <si>
    <t>Indiqué pour information. Ne rentrent pas dans le calcul d'autofinancement de la formation car recette fléchée pour la bibliothèque et l'université lors de l'inscription</t>
  </si>
  <si>
    <t>Droit d'inscription plein tarif n°1 :</t>
  </si>
  <si>
    <t>Droits d'inscription moyen équilibre pour 15 étudiants :</t>
  </si>
  <si>
    <t>C'est le tarif moyen par étudiant pour garantir l'équilibre du DU : si le groupe était complet (15 étudiants), il faudrait en théorie que chacun des étudiants paient ce montant pour couvrir les dépenses.</t>
  </si>
  <si>
    <t>Droit d'inscription n°2 (DI 2):</t>
  </si>
  <si>
    <t>Précisez pour quels types d'apprenants cela s'applique :</t>
  </si>
  <si>
    <t>Revenu brut global (Foyer fiscal UE) : se situe entre 50 001 et 80 000€</t>
  </si>
  <si>
    <t>Droit d'inscription n°3 (DI 3):</t>
  </si>
  <si>
    <t>Revenu brut global (Foyer fiscal UE) : se situe entre 35 000 et 50 000€</t>
  </si>
  <si>
    <t>Droit d'inscription n°4 (DI 4):</t>
  </si>
  <si>
    <t>Revenu brut global (Foyer fiscal UE) inférieur à 35 000 €</t>
  </si>
  <si>
    <t>Droit d'inscription n°5 (DI 5):</t>
  </si>
  <si>
    <t>Droit d'inscription n°6 (DI 6):</t>
  </si>
  <si>
    <t>Droit d'inscription n°7 (DI 7):</t>
  </si>
  <si>
    <t>Nombre d'apprenants</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</si>
  <si>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</si>
  <si>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Nb d'apprenants plein tarif:</t>
  </si>
  <si>
    <t>Le nombre d'étudiants inscrits par tarif est reporté dans le tableau des simulations de recettes en bas de page.</t>
  </si>
  <si>
    <t>Nb d'apprenants DI 2:</t>
  </si>
  <si>
    <t>Nb d'apprenants DI 3:</t>
  </si>
  <si>
    <t>Nb d'apprenants DI 4:</t>
  </si>
  <si>
    <t>Nb d'apprenants DI 5:</t>
  </si>
  <si>
    <t>Nb d'apprenants DI 6:</t>
  </si>
  <si>
    <t>Nb d'apprenants DI 7:</t>
  </si>
  <si>
    <t>Equilibre financier</t>
  </si>
  <si>
    <t>CM 
(en HETD)</t>
  </si>
  <si>
    <t>TD</t>
  </si>
  <si>
    <t>TP
 (en HETD)</t>
  </si>
  <si>
    <t>TOTAL DU
 (en HETD)</t>
  </si>
  <si>
    <t>dont heures non mutualisées</t>
  </si>
  <si>
    <t>Coût affecté TD pour 1 groupe</t>
  </si>
  <si>
    <t>Coût de l'enseignement</t>
  </si>
  <si>
    <t>TOTAL Heures de formation (en HETD)</t>
  </si>
  <si>
    <t>C'est le coût dédié à l'enseignement du DU.
Valorisation des heures non mutualisées au coût moyen d'une vacation</t>
  </si>
  <si>
    <t>semestre 1</t>
  </si>
  <si>
    <t>semestre 2</t>
  </si>
  <si>
    <t>semestre 3</t>
  </si>
  <si>
    <t>semestre 4</t>
  </si>
  <si>
    <t>semestre 5</t>
  </si>
  <si>
    <t>semestre 6</t>
  </si>
  <si>
    <t>Coût indirect (gestion administrative / utilisation des infrastructures)</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</si>
  <si>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</si>
  <si>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</si>
  <si>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 si présentiel ou 597€ si délocalisé)</t>
  </si>
  <si>
    <t>C'est le montant minimum auquel doit être fixé le tarif d'inscription des étudiants non soumis au plein tarif, afin de couvrir leur coût indirect</t>
  </si>
  <si>
    <t>Coût de fonctionnement spécifique</t>
  </si>
  <si>
    <t>Fournitures spécifiques diverses</t>
  </si>
  <si>
    <t>déplacements des intervenants</t>
  </si>
  <si>
    <t>Frais de réception</t>
  </si>
  <si>
    <t>Autres prestations</t>
  </si>
  <si>
    <t>TOTA dépenses de fonctionnement</t>
  </si>
  <si>
    <t>Seuil de rentabilité (nb d'inscrits minimum au plein tarif)</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</si>
  <si>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</si>
  <si>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Nombre de groupes</t>
  </si>
  <si>
    <t>Simulation Résultat net (dépenses- recettes)</t>
  </si>
  <si>
    <t>Simulation recettes</t>
  </si>
  <si>
    <t xml:space="preserve">Outils d'aide et de simulation </t>
  </si>
  <si>
    <t>Nbre d'inscrits prévisionnel</t>
  </si>
  <si>
    <t>Tarifs</t>
  </si>
  <si>
    <t>Recettes</t>
  </si>
  <si>
    <t>Dépenses</t>
  </si>
  <si>
    <t>Dépenses enseignement</t>
  </si>
  <si>
    <t>Plein tarif n°1</t>
  </si>
  <si>
    <t>Dépenses indirectes</t>
  </si>
  <si>
    <t>Tarif réduit n°2</t>
  </si>
  <si>
    <t>Dépenses de fonctionnement</t>
  </si>
  <si>
    <t>Tarif réduit n°3</t>
  </si>
  <si>
    <t>Total dépenses</t>
  </si>
  <si>
    <t>Tarif réduit n°4</t>
  </si>
  <si>
    <t>Coût moyen par étudiant</t>
  </si>
  <si>
    <t>Tarif réduit n°5</t>
  </si>
  <si>
    <t>Total Recettes</t>
  </si>
  <si>
    <t>Tarif réduit n°6</t>
  </si>
  <si>
    <t>Recette moyenne par étudiant</t>
  </si>
  <si>
    <t>Tarif réduit n°7</t>
  </si>
  <si>
    <t>Résultat net DU</t>
  </si>
  <si>
    <t>RESULTAT NET</t>
  </si>
  <si>
    <t>RESULTAT NET PAR ETUDIANT</t>
  </si>
  <si>
    <t>Nbre de groupes:</t>
  </si>
  <si>
    <r>
      <rPr>
        <b/>
        <sz val="11"/>
        <rFont val="Calibri"/>
        <family val="2"/>
        <scheme val="minor"/>
      </rPr>
      <t>/!\</t>
    </r>
    <r>
      <rPr>
        <sz val="11"/>
        <rFont val="Calibri"/>
        <family val="2"/>
        <scheme val="minor"/>
      </rPr>
      <t xml:space="preserve"> le coût lié à l'enseignement est multiplié par le nombre de groupe !</t>
    </r>
  </si>
  <si>
    <t>Montant des subventions ou conventions (onglet 2. DESCRIPTION FORMATION) :</t>
  </si>
  <si>
    <t>Ex : si le DU excède 15 étudiants, il sera considéré que les heures de cours doivent être enseignées 2 fois (2 groupes d'étudiants).</t>
  </si>
  <si>
    <t>Résultat net DU après subvention</t>
  </si>
  <si>
    <t>Pour modifier le nombre de groupes, l'indiquer ci-dessous ainsi que les raisons pour lesquelles vous souhaitez le modifier</t>
  </si>
  <si>
    <t>Avis DAF (commentaires) :</t>
  </si>
  <si>
    <t>Il n'existe qu'un groupe par an dans ce MSc.</t>
  </si>
  <si>
    <t>8. SUIVI DU PROCESSUS</t>
  </si>
  <si>
    <t>Merci de renseigner les visas et avis et dates des différentes étapes du porcessus d'instruction</t>
  </si>
  <si>
    <t>Vu par le service de scolarité :</t>
  </si>
  <si>
    <t>en date du: 18 mars 2024</t>
  </si>
  <si>
    <t>Nom de l'agent : Aurelie DELORT</t>
  </si>
  <si>
    <t>Vu par le SPOF :</t>
  </si>
  <si>
    <t>en date du:</t>
  </si>
  <si>
    <t>Nom de l'agent :</t>
  </si>
  <si>
    <t>Avis du COSUP DE</t>
  </si>
  <si>
    <t>Commentaires :</t>
  </si>
  <si>
    <t>Avis du COSP (ou autre comité de gestion) de la composante :</t>
  </si>
  <si>
    <t xml:space="preserve">DECISION : </t>
  </si>
  <si>
    <t>Avis du conseil académique :</t>
  </si>
  <si>
    <t xml:space="preserve">Décision du conseil d'administration : </t>
  </si>
  <si>
    <t>Ne rien écrire dans les zones orangées</t>
  </si>
  <si>
    <t>9. SOUTENABILITE RH DE LA FORMATION</t>
  </si>
  <si>
    <t xml:space="preserve">A renseigner par la direction des Ressources Humaines </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</si>
  <si>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</si>
  <si>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</si>
  <si>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</si>
  <si>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</si>
  <si>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</si>
  <si>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</si>
  <si>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</si>
  <si>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</si>
  <si>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</si>
  <si>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</si>
  <si>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Potentiel enseignant sur la composante</t>
  </si>
  <si>
    <t>Nombre d'enseignants  en sous service sur la  composante</t>
  </si>
  <si>
    <t>Nombre d'enseignants  en sur service sur la composante</t>
  </si>
  <si>
    <t>Taux de pression de la composante</t>
  </si>
  <si>
    <t>Avis DRH (commentaires) :</t>
  </si>
  <si>
    <t>Cycle</t>
  </si>
  <si>
    <t>Composante</t>
  </si>
  <si>
    <t>Niveau</t>
  </si>
  <si>
    <t>Secteur disciplinaire</t>
  </si>
  <si>
    <t>Nature</t>
  </si>
  <si>
    <t>Objet demande</t>
  </si>
  <si>
    <t>Durée formation</t>
  </si>
  <si>
    <t>FOAD</t>
  </si>
  <si>
    <t>Session</t>
  </si>
  <si>
    <t>Licence</t>
  </si>
  <si>
    <t>EUR CREATES</t>
  </si>
  <si>
    <t>BSS</t>
  </si>
  <si>
    <t>Bac/Niveau bac</t>
  </si>
  <si>
    <t>01 - MATHÉMATIQUES</t>
  </si>
  <si>
    <t>UE</t>
  </si>
  <si>
    <t>Création</t>
  </si>
  <si>
    <t>&lt; 6 mois</t>
  </si>
  <si>
    <t>session unique</t>
  </si>
  <si>
    <t>EUR DS4H</t>
  </si>
  <si>
    <t>DSPEG</t>
  </si>
  <si>
    <t>Bac+1</t>
  </si>
  <si>
    <t>02 - PHYSIQUE</t>
  </si>
  <si>
    <t>MODULE</t>
  </si>
  <si>
    <t>&lt; 1 an</t>
  </si>
  <si>
    <t>OUI - Partiellement</t>
  </si>
  <si>
    <t>2 sessions</t>
  </si>
  <si>
    <t>Doctorat</t>
  </si>
  <si>
    <t>EUR ELMI</t>
  </si>
  <si>
    <t>EEF</t>
  </si>
  <si>
    <t>Bac+2</t>
  </si>
  <si>
    <t>ECUE</t>
  </si>
  <si>
    <t>Renouvellement</t>
  </si>
  <si>
    <t>1 an</t>
  </si>
  <si>
    <t>OUI - Entièrement</t>
  </si>
  <si>
    <t>Autre (précisez)</t>
  </si>
  <si>
    <t>Favorable</t>
  </si>
  <si>
    <t>EUR HEALTHY</t>
  </si>
  <si>
    <t>LLAC</t>
  </si>
  <si>
    <t>04 - MATHÉMATIQUES APPLIQUÉES AUX SCIENCES SOCIALES (MASS)</t>
  </si>
  <si>
    <t>UF</t>
  </si>
  <si>
    <t>Défavorable</t>
  </si>
  <si>
    <t>EUR LEX@Société</t>
  </si>
  <si>
    <t>SHS</t>
  </si>
  <si>
    <t>Bac+4</t>
  </si>
  <si>
    <t>05 - SCIENCES DE L'UNIVERS, DE LA TERRE, DE L'ESPACE</t>
  </si>
  <si>
    <t>3 ans</t>
  </si>
  <si>
    <t>Favorable sous réserve</t>
  </si>
  <si>
    <t>EUR LIFE</t>
  </si>
  <si>
    <t>SITE</t>
  </si>
  <si>
    <t>06 - SCIENCES DE LA VIE, BIOLOGIE, SANTÉ</t>
  </si>
  <si>
    <t>&gt; 3 ans</t>
  </si>
  <si>
    <t>EUR ODYSSEE</t>
  </si>
  <si>
    <t>Inter-champ</t>
  </si>
  <si>
    <t>Bac+6 et plus</t>
  </si>
  <si>
    <t>07 - MÉDECINE</t>
  </si>
  <si>
    <t>EUR SPECTRUM</t>
  </si>
  <si>
    <t>08 - ODONTOLOGIE</t>
  </si>
  <si>
    <t>IAE</t>
  </si>
  <si>
    <t>10 - STAPS</t>
  </si>
  <si>
    <t>IDPD</t>
  </si>
  <si>
    <t>11 - MÉCANIQUE, GÉNIE MÉCANIQUE, INGÉNIERIE MÉCANIQUE</t>
  </si>
  <si>
    <t>INSPE</t>
  </si>
  <si>
    <t>12 - GÉNIE CIVIL</t>
  </si>
  <si>
    <t>IUT</t>
  </si>
  <si>
    <t>13 - GÉNIE DES PROCÉDÉS, MATÉRIAUX</t>
  </si>
  <si>
    <t>Médecine</t>
  </si>
  <si>
    <t>14 - INFORMATIQUE</t>
  </si>
  <si>
    <t>Odontologie</t>
  </si>
  <si>
    <t>15 - ÉLECTRONIQUE, GÉNIE ÉLECTRIQUE, EEA</t>
  </si>
  <si>
    <t>POLYTECH</t>
  </si>
  <si>
    <t>16 - SCIENCES ET TECHNOLOGIES INDUSTRIELLES</t>
  </si>
  <si>
    <t>Service de Formation Continue</t>
  </si>
  <si>
    <t>17 - SCIENCES DU LANGAGE - LINGUISTIQUE</t>
  </si>
  <si>
    <t>18 - LANGUES ET LITTÉRATURES ANCIENNES</t>
  </si>
  <si>
    <t>IMREDD</t>
  </si>
  <si>
    <t>19 - LANGUES ET LITTÉRATURES FRANCAISES</t>
  </si>
  <si>
    <t>20 - LITTÉRATURE GÉNÉRALE ET COMPARÉE</t>
  </si>
  <si>
    <t>21 - ARTS</t>
  </si>
  <si>
    <t>22 - Français LANGUE ÉTRANGÈRE</t>
  </si>
  <si>
    <t>23 - LANGUES ET LITTÉRATURES ÉTRANGÈRES</t>
  </si>
  <si>
    <t>24 - LANGUES ET LITTÉRATURES APPLIQUÉES</t>
  </si>
  <si>
    <t>25 - CULTURES ET LANGUES RÉGIONALES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</si>
  <si>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</si>
  <si>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</si>
  <si>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</si>
  <si>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</si>
  <si>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</si>
  <si>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</si>
  <si>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</si>
  <si>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</si>
  <si>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</si>
  <si>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</si>
  <si>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36 - SCIENCES JURIDQUES</t>
  </si>
  <si>
    <t>37 - SCIENCES POLITIQUES</t>
  </si>
  <si>
    <t>38 - SCIENCES ÉCONOMIQUES</t>
  </si>
  <si>
    <t>39 - SCIENCES DE GESTION</t>
  </si>
  <si>
    <t>40 - ADMINISTRATION ÉCONOMIQUE ET SOCIALE</t>
  </si>
  <si>
    <t>41 - FORMATION GÉNÉRALE AUX MÉTIERS DE L'INGÉNIEUR</t>
  </si>
  <si>
    <t>42 - MATHÉMATIQUES ET INFORMATIQUE</t>
  </si>
  <si>
    <t>43 - PHYSIQUE ET CHIMIE</t>
  </si>
  <si>
    <t>61 - PLURI DROIT - SCIENCES POLITIQUES</t>
  </si>
  <si>
    <t>62 - PLURI SCIENCES ÉCONOMIQUES - GESTION</t>
  </si>
  <si>
    <t>64 - PLURI LETTRES - SCIENCES DU LANGAGE - ARTS</t>
  </si>
  <si>
    <t>65 - PLURI LANGUES</t>
  </si>
  <si>
    <t>66 - PLURI SCIENCES HUMAINES ET SOCIALES</t>
  </si>
  <si>
    <t>67 - PLURI LETTRES - LANGUES - SCIENCES HUMAINES</t>
  </si>
  <si>
    <t>68 - PLURI SCIENCES FONDAMENTALES ET APPLICATIONS</t>
  </si>
  <si>
    <t>69 - PLURI SCIENCES DE LA VIE, DE LA SANTÉ, DE LA TERRE ET DE L'UNIVERS</t>
  </si>
  <si>
    <t>70 - PLURI SCIENCES</t>
  </si>
  <si>
    <t>71 - PLURI SANTÉ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</si>
</sst>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0\ &quot;€&quot;;[Red]\-#,##0\ &quot;€&quot;"/>
    <numFmt numFmtId="44" formatCode="_-* #,##0.00\ &quot;€&quot;_-;\-* #,##0.00\ &quot;€&quot;_-;_-* &quot;-&quot;??\ &quot;€&quot;_-;_-@_-"/>
    <numFmt numFmtId="164" formatCode="#,##0\ &quot;€&quot;"/>
    <numFmt numFmtId="165" formatCode="_-* #,##0\ &quot;€&quot;_-;\-* #,##0\ &quot;€&quot;_-;_-* &quot;-&quot;??\ &quot;€&quot;_-;_-@_-"/>
    <numFmt numFmtId="166" formatCode="#,##0.000\ &quot;€&quot;"/>
    <numFmt numFmtId="167" formatCode="#,##0.0\ &quot;€&quot;"/>
    <numFmt numFmtId="168" formatCode="#,##0.00\ &quot;€&quot;"/>
  </numFmts>
  <fonts count="52"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sz val="8"/>
      <name val="Calibri"/>
      <family val="2"/>
      <scheme val="minor"/>
    </font>
    <font>
      <sz val="11"/>
      <color rgb="FF000000"/>
      <name val="Calibri"/>
      <family val="2"/>
      <scheme val="minor"/>
    </font>
    <font>
      <sz val="12"/>
      <color rgb="FF000000"/>
      <name val="Calibri"/>
      <family val="2"/>
      <scheme val="minor"/>
    </font>
    <font>
      <b/>
      <sz val="11"/>
      <color rgb="FF000000"/>
      <name val="Calibri"/>
      <family val="2"/>
      <scheme val="minor"/>
    </font>
    <font>
      <sz val="11"/>
      <color rgb="FF000000"/>
      <name val="Calibri"/>
      <family val="2"/>
      <scheme val="minor"/>
    </font>
    <font>
      <b/>
      <sz val="11"/>
      <color rgb="FF000000"/>
      <name val="Calibri"/>
      <family val="2"/>
    </font>
    <font>
      <sz val="11"/>
      <color rgb="FF000000"/>
      <name val="Calibri"/>
      <family val="2"/>
    </font>
    <font>
      <i/>
      <sz val="9"/>
      <color rgb="FF000000"/>
      <name val="Calibri"/>
      <family val="2"/>
      <scheme val="minor"/>
    </font>
    <font>
      <sz val="9"/>
      <color rgb="FF000000"/>
      <name val="Calibri"/>
      <family val="2"/>
      <scheme val="minor"/>
    </font>
    <font>
      <sz val="11"/>
      <color rgb="FF000000"/>
      <name val="Calibri"/>
      <family val="2"/>
    </font>
    <font>
      <b/>
      <sz val="11"/>
      <color rgb="FF000000"/>
      <name val="Calibri"/>
      <family val="2"/>
      <scheme val="minor"/>
    </font>
    <font>
      <sz val="11"/>
      <color theme="1"/>
      <name val="Calibri"/>
      <family val="2"/>
    </font>
  </fonts>
  <fills count="22">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
      <patternFill patternType="solid">
        <fgColor theme="5" tint="0.59999389629810485"/>
        <bgColor indexed="64"/>
      </patternFill>
    </fill>
    <fill>
      <patternFill patternType="solid">
        <fgColor rgb="FFF2F2F2"/>
        <bgColor rgb="FF000000"/>
      </patternFill>
    </fill>
    <fill>
      <patternFill patternType="solid">
        <fgColor rgb="FFFFFFFF"/>
        <bgColor rgb="FF000000"/>
      </patternFill>
    </fill>
    <fill>
      <patternFill patternType="solid">
        <fgColor theme="7" tint="0.39997558519241921"/>
        <bgColor indexed="64"/>
      </patternFill>
    </fill>
  </fills>
  <borders count="15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right style="medium">
        <color indexed="64"/>
      </right>
      <top style="thin">
        <color indexed="64"/>
      </top>
      <bottom style="thin">
        <color indexed="64"/>
      </bottom>
      <diagonal/>
    </border>
    <border>
      <left style="thick">
        <color theme="9"/>
      </left>
      <right/>
      <top style="thick">
        <color theme="9"/>
      </top>
      <bottom/>
      <diagonal/>
    </border>
    <border>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style="thin">
        <color indexed="64"/>
      </right>
      <top style="thin">
        <color indexed="64"/>
      </top>
      <bottom style="thin">
        <color indexed="64"/>
      </bottom>
      <diagonal/>
    </border>
    <border>
      <left style="medium">
        <color rgb="FF000000"/>
      </left>
      <right style="thin">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bottom style="medium">
        <color rgb="FF000000"/>
      </bottom>
      <diagonal/>
    </border>
    <border>
      <left/>
      <right style="thin">
        <color indexed="64"/>
      </right>
      <top/>
      <bottom style="medium">
        <color rgb="FF000000"/>
      </bottom>
      <diagonal/>
    </border>
    <border>
      <left style="thin">
        <color indexed="64"/>
      </left>
      <right/>
      <top/>
      <bottom style="medium">
        <color rgb="FF000000"/>
      </bottom>
      <diagonal/>
    </border>
    <border>
      <left style="thin">
        <color indexed="64"/>
      </left>
      <right style="thin">
        <color indexed="64"/>
      </right>
      <top/>
      <bottom style="medium">
        <color rgb="FF000000"/>
      </bottom>
      <diagonal/>
    </border>
    <border>
      <left style="medium">
        <color indexed="64"/>
      </left>
      <right style="thin">
        <color rgb="FF000000"/>
      </right>
      <top style="medium">
        <color indexed="64"/>
      </top>
      <bottom style="medium">
        <color indexed="64"/>
      </bottom>
      <diagonal/>
    </border>
    <border>
      <left/>
      <right style="thin">
        <color rgb="FF000000"/>
      </right>
      <top style="medium">
        <color indexed="64"/>
      </top>
      <bottom style="medium">
        <color indexed="64"/>
      </bottom>
      <diagonal/>
    </border>
    <border>
      <left style="medium">
        <color rgb="FF000000"/>
      </left>
      <right style="thin">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indexed="64"/>
      </right>
      <top/>
      <bottom style="thin">
        <color indexed="64"/>
      </bottom>
      <diagonal/>
    </border>
    <border>
      <left style="thin">
        <color indexed="64"/>
      </left>
      <right style="medium">
        <color rgb="FF000000"/>
      </right>
      <top/>
      <bottom style="thin">
        <color indexed="64"/>
      </bottom>
      <diagonal/>
    </border>
    <border>
      <left style="thin">
        <color indexed="64"/>
      </left>
      <right style="medium">
        <color rgb="FF000000"/>
      </right>
      <top style="thin">
        <color indexed="64"/>
      </top>
      <bottom style="thin">
        <color indexed="64"/>
      </bottom>
      <diagonal/>
    </border>
    <border>
      <left style="thin">
        <color indexed="64"/>
      </left>
      <right style="medium">
        <color rgb="FF000000"/>
      </right>
      <top style="thin">
        <color indexed="64"/>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thin">
        <color indexed="64"/>
      </left>
      <right style="thin">
        <color indexed="64"/>
      </right>
      <top style="thin">
        <color indexed="64"/>
      </top>
      <bottom style="thin">
        <color rgb="FF000000"/>
      </bottom>
      <diagonal/>
    </border>
    <border>
      <left style="thin">
        <color indexed="64"/>
      </left>
      <right/>
      <top style="thin">
        <color indexed="64"/>
      </top>
      <bottom style="thin">
        <color rgb="FF000000"/>
      </bottom>
      <diagonal/>
    </border>
    <border>
      <left style="medium">
        <color rgb="FF000000"/>
      </left>
      <right style="thin">
        <color indexed="64"/>
      </right>
      <top style="medium">
        <color rgb="FF000000"/>
      </top>
      <bottom style="medium">
        <color rgb="FF000000"/>
      </bottom>
      <diagonal/>
    </border>
    <border>
      <left style="thin">
        <color indexed="64"/>
      </left>
      <right style="thin">
        <color indexed="64"/>
      </right>
      <top style="medium">
        <color rgb="FF000000"/>
      </top>
      <bottom style="medium">
        <color rgb="FF000000"/>
      </bottom>
      <diagonal/>
    </border>
    <border>
      <left style="thin">
        <color indexed="64"/>
      </left>
      <right style="medium">
        <color rgb="FF000000"/>
      </right>
      <top style="medium">
        <color rgb="FF000000"/>
      </top>
      <bottom style="medium">
        <color rgb="FF000000"/>
      </bottom>
      <diagonal/>
    </border>
    <border>
      <left style="medium">
        <color rgb="FF000000"/>
      </left>
      <right/>
      <top style="medium">
        <color rgb="FF000000"/>
      </top>
      <bottom style="thin">
        <color indexed="64"/>
      </bottom>
      <diagonal/>
    </border>
    <border>
      <left/>
      <right/>
      <top style="medium">
        <color rgb="FF000000"/>
      </top>
      <bottom style="thin">
        <color indexed="64"/>
      </bottom>
      <diagonal/>
    </border>
    <border>
      <left/>
      <right style="medium">
        <color rgb="FF000000"/>
      </right>
      <top style="medium">
        <color rgb="FF000000"/>
      </top>
      <bottom style="thin">
        <color indexed="64"/>
      </bottom>
      <diagonal/>
    </border>
    <border>
      <left/>
      <right style="medium">
        <color rgb="FF000000"/>
      </right>
      <top style="thin">
        <color indexed="64"/>
      </top>
      <bottom style="thin">
        <color indexed="64"/>
      </bottom>
      <diagonal/>
    </border>
    <border>
      <left style="medium">
        <color rgb="FF000000"/>
      </left>
      <right style="thin">
        <color indexed="64"/>
      </right>
      <top style="thin">
        <color indexed="64"/>
      </top>
      <bottom style="thin">
        <color rgb="FF000000"/>
      </bottom>
      <diagonal/>
    </border>
    <border>
      <left style="thin">
        <color indexed="64"/>
      </left>
      <right style="medium">
        <color rgb="FF000000"/>
      </right>
      <top style="thin">
        <color indexed="64"/>
      </top>
      <bottom style="thin">
        <color rgb="FF000000"/>
      </bottom>
      <diagonal/>
    </border>
    <border>
      <left style="thin">
        <color indexed="64"/>
      </left>
      <right/>
      <top style="thin">
        <color indexed="64"/>
      </top>
      <bottom style="medium">
        <color rgb="FF000000"/>
      </bottom>
      <diagonal/>
    </border>
    <border>
      <left style="medium">
        <color rgb="FF000000"/>
      </left>
      <right style="thin">
        <color indexed="64"/>
      </right>
      <top/>
      <bottom style="medium">
        <color rgb="FF000000"/>
      </bottom>
      <diagonal/>
    </border>
    <border>
      <left style="thin">
        <color indexed="64"/>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thin">
        <color rgb="FF000000"/>
      </right>
      <top style="medium">
        <color rgb="FF000000"/>
      </top>
      <bottom/>
      <diagonal/>
    </border>
    <border>
      <left/>
      <right style="thin">
        <color rgb="FF000000"/>
      </right>
      <top style="medium">
        <color rgb="FF000000"/>
      </top>
      <bottom/>
      <diagonal/>
    </border>
    <border>
      <left/>
      <right style="thin">
        <color indexed="64"/>
      </right>
      <top style="medium">
        <color rgb="FF000000"/>
      </top>
      <bottom/>
      <diagonal/>
    </border>
    <border>
      <left style="thin">
        <color indexed="64"/>
      </left>
      <right style="thin">
        <color indexed="64"/>
      </right>
      <top style="medium">
        <color rgb="FF000000"/>
      </top>
      <bottom/>
      <diagonal/>
    </border>
    <border>
      <left style="thin">
        <color indexed="64"/>
      </left>
      <right style="medium">
        <color rgb="FF000000"/>
      </right>
      <top style="medium">
        <color rgb="FF000000"/>
      </top>
      <bottom/>
      <diagonal/>
    </border>
    <border>
      <left style="medium">
        <color rgb="FF000000"/>
      </left>
      <right style="thin">
        <color rgb="FF000000"/>
      </right>
      <top/>
      <bottom style="medium">
        <color rgb="FF000000"/>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thin">
        <color indexed="64"/>
      </right>
      <top style="thin">
        <color indexed="64"/>
      </top>
      <bottom/>
      <diagonal/>
    </border>
    <border>
      <left style="thin">
        <color indexed="64"/>
      </left>
      <right style="medium">
        <color rgb="FF000000"/>
      </right>
      <top style="thin">
        <color indexed="64"/>
      </top>
      <bottom/>
      <diagonal/>
    </border>
    <border>
      <left style="medium">
        <color rgb="FF000000"/>
      </left>
      <right style="thin">
        <color indexed="64"/>
      </right>
      <top style="medium">
        <color rgb="FF000000"/>
      </top>
      <bottom style="thin">
        <color indexed="64"/>
      </bottom>
      <diagonal/>
    </border>
    <border>
      <left style="thin">
        <color indexed="64"/>
      </left>
      <right style="thin">
        <color indexed="64"/>
      </right>
      <top style="medium">
        <color rgb="FF000000"/>
      </top>
      <bottom style="thin">
        <color indexed="64"/>
      </bottom>
      <diagonal/>
    </border>
    <border>
      <left style="thin">
        <color indexed="64"/>
      </left>
      <right style="medium">
        <color rgb="FF000000"/>
      </right>
      <top style="medium">
        <color rgb="FF000000"/>
      </top>
      <bottom style="thin">
        <color indexed="64"/>
      </bottom>
      <diagonal/>
    </border>
    <border>
      <left style="medium">
        <color rgb="FF000000"/>
      </left>
      <right style="thin">
        <color indexed="64"/>
      </right>
      <top/>
      <bottom/>
      <diagonal/>
    </border>
    <border>
      <left style="thin">
        <color indexed="64"/>
      </left>
      <right style="medium">
        <color rgb="FF000000"/>
      </right>
      <top/>
      <bottom/>
      <diagonal/>
    </border>
  </borders>
  <cellStyleXfs count="6">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27" fillId="16" borderId="0" applyNumberFormat="0" applyBorder="0" applyAlignment="0" applyProtection="0"/>
    <xf numFmtId="0" fontId="3" fillId="0" borderId="0" applyNumberFormat="0" applyFill="0" applyBorder="0" applyAlignment="0" applyProtection="0"/>
  </cellStyleXfs>
  <cellXfs count="601">
    <xf numFmtId="0" fontId="0" fillId="0" borderId="0" xfId="0"/>
    <xf numFmtId="0" fontId="3" fillId="0" borderId="0" xfId="3"/>
    <xf numFmtId="0" fontId="7"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0" fontId="5" fillId="0" borderId="5" xfId="0" applyFont="1" applyBorder="1"/>
    <xf numFmtId="164"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6" fillId="0" borderId="0" xfId="0" applyFont="1"/>
    <xf numFmtId="49" fontId="2" fillId="8" borderId="45" xfId="0" applyNumberFormat="1" applyFont="1" applyFill="1" applyBorder="1" applyAlignment="1" applyProtection="1">
      <alignment horizontal="center" vertical="center" wrapText="1"/>
      <protection locked="0"/>
    </xf>
    <xf numFmtId="0" fontId="0" fillId="0" borderId="25" xfId="0" applyBorder="1"/>
    <xf numFmtId="0" fontId="0" fillId="0" borderId="24" xfId="0" applyBorder="1"/>
    <xf numFmtId="0" fontId="0" fillId="0" borderId="1" xfId="0" applyBorder="1"/>
    <xf numFmtId="0" fontId="0" fillId="0" borderId="7" xfId="0" applyBorder="1"/>
    <xf numFmtId="0" fontId="0" fillId="0" borderId="8" xfId="0" applyBorder="1"/>
    <xf numFmtId="0" fontId="0" fillId="0" borderId="49"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0" fontId="4" fillId="5" borderId="0" xfId="0" applyFont="1" applyFill="1" applyAlignment="1">
      <alignment horizontal="center"/>
    </xf>
    <xf numFmtId="0" fontId="0" fillId="0" borderId="5" xfId="0" applyBorder="1" applyAlignment="1">
      <alignment horizontal="left" vertical="center" wrapText="1" indent="2"/>
    </xf>
    <xf numFmtId="165"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20" fillId="0" borderId="34" xfId="0" applyFont="1" applyBorder="1" applyAlignment="1">
      <alignment vertical="center" wrapText="1"/>
    </xf>
    <xf numFmtId="0" fontId="20" fillId="0" borderId="32" xfId="0" applyFont="1" applyBorder="1" applyAlignment="1">
      <alignment horizontal="center" vertical="center" wrapText="1"/>
    </xf>
    <xf numFmtId="0" fontId="0" fillId="0" borderId="23" xfId="0" applyBorder="1"/>
    <xf numFmtId="0" fontId="0" fillId="0" borderId="28" xfId="0" applyBorder="1"/>
    <xf numFmtId="0" fontId="2" fillId="4" borderId="29" xfId="0" applyFont="1" applyFill="1" applyBorder="1" applyAlignment="1">
      <alignment horizontal="lef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4" borderId="30" xfId="0" applyFont="1" applyFill="1" applyBorder="1" applyAlignment="1">
      <alignment vertical="top" wrapText="1"/>
    </xf>
    <xf numFmtId="0" fontId="2" fillId="4" borderId="30" xfId="0" applyFont="1" applyFill="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4" fillId="7" borderId="1" xfId="0" applyFont="1" applyFill="1" applyBorder="1"/>
    <xf numFmtId="0" fontId="4" fillId="7" borderId="1" xfId="0" applyFont="1" applyFill="1" applyBorder="1" applyAlignment="1">
      <alignment wrapText="1"/>
    </xf>
    <xf numFmtId="0" fontId="0" fillId="4" borderId="23" xfId="0" applyFill="1" applyBorder="1"/>
    <xf numFmtId="0" fontId="0" fillId="0" borderId="0" xfId="0" applyAlignment="1">
      <alignment horizontal="center"/>
    </xf>
    <xf numFmtId="49" fontId="2" fillId="0" borderId="1" xfId="0" applyNumberFormat="1" applyFont="1" applyBorder="1" applyAlignment="1" applyProtection="1">
      <alignment vertical="top" wrapText="1"/>
      <protection locked="0"/>
    </xf>
    <xf numFmtId="164" fontId="14" fillId="7" borderId="1" xfId="0" applyNumberFormat="1" applyFont="1" applyFill="1" applyBorder="1" applyProtection="1">
      <protection locked="0"/>
    </xf>
    <xf numFmtId="0" fontId="4" fillId="5" borderId="45" xfId="0" applyFont="1" applyFill="1" applyBorder="1" applyAlignment="1">
      <alignment horizontal="center" vertical="center"/>
    </xf>
    <xf numFmtId="2" fontId="22" fillId="11" borderId="3" xfId="0" applyNumberFormat="1" applyFont="1" applyFill="1" applyBorder="1"/>
    <xf numFmtId="2" fontId="22" fillId="11" borderId="3" xfId="0" applyNumberFormat="1" applyFont="1" applyFill="1" applyBorder="1" applyAlignment="1">
      <alignment vertical="center"/>
    </xf>
    <xf numFmtId="164" fontId="22" fillId="11" borderId="4" xfId="0" applyNumberFormat="1" applyFont="1" applyFill="1" applyBorder="1" applyAlignment="1">
      <alignment vertical="center"/>
    </xf>
    <xf numFmtId="164" fontId="22" fillId="12" borderId="1" xfId="0" applyNumberFormat="1" applyFont="1" applyFill="1" applyBorder="1" applyProtection="1">
      <protection locked="0"/>
    </xf>
    <xf numFmtId="164" fontId="0" fillId="0" borderId="0" xfId="0" applyNumberFormat="1"/>
    <xf numFmtId="0" fontId="6" fillId="0" borderId="0" xfId="0" applyFont="1" applyAlignment="1">
      <alignment horizontal="center" vertical="center" wrapText="1"/>
    </xf>
    <xf numFmtId="1" fontId="6" fillId="0" borderId="0" xfId="0" applyNumberFormat="1" applyFont="1" applyAlignment="1">
      <alignment horizontal="center" vertical="center"/>
    </xf>
    <xf numFmtId="0" fontId="4" fillId="5" borderId="13" xfId="0" applyFont="1" applyFill="1" applyBorder="1" applyAlignment="1">
      <alignment horizontal="center" vertical="center" wrapText="1"/>
    </xf>
    <xf numFmtId="0" fontId="4" fillId="5" borderId="14" xfId="0" applyFont="1" applyFill="1" applyBorder="1" applyAlignment="1">
      <alignment horizontal="center" vertical="center"/>
    </xf>
    <xf numFmtId="0" fontId="4" fillId="5" borderId="15" xfId="0" applyFont="1" applyFill="1" applyBorder="1" applyAlignment="1">
      <alignment horizontal="center" vertical="center"/>
    </xf>
    <xf numFmtId="0" fontId="5" fillId="5" borderId="1" xfId="0" applyFont="1" applyFill="1" applyBorder="1" applyAlignment="1">
      <alignment vertical="center"/>
    </xf>
    <xf numFmtId="164" fontId="5" fillId="5" borderId="62" xfId="0" applyNumberFormat="1" applyFont="1" applyFill="1" applyBorder="1" applyAlignment="1">
      <alignment horizontal="center"/>
    </xf>
    <xf numFmtId="166" fontId="0" fillId="0" borderId="0" xfId="0" applyNumberFormat="1" applyAlignment="1">
      <alignment horizontal="center"/>
    </xf>
    <xf numFmtId="0" fontId="5" fillId="5" borderId="61" xfId="0" applyFont="1" applyFill="1" applyBorder="1" applyAlignment="1">
      <alignment vertical="center"/>
    </xf>
    <xf numFmtId="164" fontId="14" fillId="0" borderId="3" xfId="0" applyNumberFormat="1" applyFont="1" applyBorder="1" applyAlignment="1">
      <alignment horizontal="center" vertical="center"/>
    </xf>
    <xf numFmtId="164" fontId="0" fillId="0" borderId="4" xfId="0" applyNumberFormat="1" applyBorder="1"/>
    <xf numFmtId="0" fontId="5" fillId="5" borderId="62" xfId="0" applyFont="1" applyFill="1" applyBorder="1" applyAlignment="1">
      <alignment vertical="center"/>
    </xf>
    <xf numFmtId="164" fontId="14" fillId="0" borderId="1" xfId="0" applyNumberFormat="1" applyFont="1" applyBorder="1" applyAlignment="1">
      <alignment horizontal="center"/>
    </xf>
    <xf numFmtId="0" fontId="4" fillId="5" borderId="63" xfId="0" applyFont="1" applyFill="1" applyBorder="1" applyAlignment="1">
      <alignment vertical="center"/>
    </xf>
    <xf numFmtId="0" fontId="4" fillId="5" borderId="8" xfId="0" applyFont="1" applyFill="1" applyBorder="1" applyAlignment="1">
      <alignment vertical="center"/>
    </xf>
    <xf numFmtId="167" fontId="4" fillId="5" borderId="9" xfId="0" applyNumberFormat="1" applyFont="1" applyFill="1" applyBorder="1" applyAlignment="1">
      <alignment vertical="center"/>
    </xf>
    <xf numFmtId="167" fontId="4" fillId="5" borderId="64" xfId="0" applyNumberFormat="1" applyFont="1" applyFill="1" applyBorder="1" applyAlignment="1">
      <alignment vertical="center"/>
    </xf>
    <xf numFmtId="0" fontId="4" fillId="5" borderId="45" xfId="0" applyFont="1" applyFill="1" applyBorder="1" applyAlignment="1">
      <alignment horizontal="center" vertical="center" wrapText="1"/>
    </xf>
    <xf numFmtId="0" fontId="0" fillId="0" borderId="0" xfId="0" applyAlignment="1">
      <alignment horizontal="center" vertical="top" wrapText="1"/>
    </xf>
    <xf numFmtId="0" fontId="26" fillId="5" borderId="45" xfId="0" applyFont="1" applyFill="1" applyBorder="1" applyAlignment="1">
      <alignment horizontal="center" vertical="center" wrapText="1"/>
    </xf>
    <xf numFmtId="0" fontId="10"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2" fillId="11" borderId="47" xfId="0" applyFont="1" applyFill="1" applyBorder="1"/>
    <xf numFmtId="2" fontId="22" fillId="11" borderId="1" xfId="0" applyNumberFormat="1" applyFont="1" applyFill="1" applyBorder="1"/>
    <xf numFmtId="2" fontId="22" fillId="11" borderId="1" xfId="0" applyNumberFormat="1" applyFont="1" applyFill="1" applyBorder="1" applyAlignment="1">
      <alignment vertical="center"/>
    </xf>
    <xf numFmtId="164" fontId="22" fillId="11" borderId="6" xfId="0" applyNumberFormat="1" applyFont="1" applyFill="1" applyBorder="1" applyAlignment="1">
      <alignment vertical="center"/>
    </xf>
    <xf numFmtId="2" fontId="0" fillId="15" borderId="1" xfId="0" applyNumberFormat="1" applyFill="1" applyBorder="1" applyProtection="1">
      <protection locked="0"/>
    </xf>
    <xf numFmtId="0" fontId="10" fillId="0" borderId="0" xfId="0" applyFont="1" applyAlignment="1">
      <alignment horizontal="left" wrapText="1"/>
    </xf>
    <xf numFmtId="0" fontId="4" fillId="0" borderId="0" xfId="0" applyFont="1" applyAlignment="1">
      <alignment horizontal="center"/>
    </xf>
    <xf numFmtId="0" fontId="0" fillId="0" borderId="32" xfId="0" applyBorder="1"/>
    <xf numFmtId="0" fontId="22" fillId="11" borderId="68" xfId="0" applyFont="1" applyFill="1" applyBorder="1"/>
    <xf numFmtId="0" fontId="0" fillId="0" borderId="21" xfId="0" applyBorder="1" applyAlignment="1">
      <alignment horizontal="left" vertical="center"/>
    </xf>
    <xf numFmtId="0" fontId="23" fillId="12" borderId="21" xfId="0" applyFont="1" applyFill="1" applyBorder="1" applyAlignment="1">
      <alignment horizontal="left" vertical="center" wrapText="1"/>
    </xf>
    <xf numFmtId="0" fontId="22" fillId="12" borderId="36" xfId="0" applyFont="1" applyFill="1" applyBorder="1" applyAlignment="1">
      <alignment vertical="center" wrapText="1"/>
    </xf>
    <xf numFmtId="1" fontId="23" fillId="17" borderId="1" xfId="0" applyNumberFormat="1" applyFont="1" applyFill="1" applyBorder="1" applyProtection="1">
      <protection locked="0"/>
    </xf>
    <xf numFmtId="0" fontId="2" fillId="0" borderId="0" xfId="0" applyFont="1" applyAlignment="1">
      <alignment horizontal="center"/>
    </xf>
    <xf numFmtId="1" fontId="0" fillId="0" borderId="34" xfId="0" applyNumberFormat="1" applyBorder="1" applyAlignment="1">
      <alignment horizontal="center"/>
    </xf>
    <xf numFmtId="0" fontId="9" fillId="0" borderId="0" xfId="0" applyFont="1" applyAlignment="1">
      <alignment vertical="center"/>
    </xf>
    <xf numFmtId="0" fontId="10" fillId="0" borderId="0" xfId="0" applyFont="1" applyAlignment="1">
      <alignment vertical="center"/>
    </xf>
    <xf numFmtId="0" fontId="5" fillId="5" borderId="49" xfId="0" applyFont="1" applyFill="1" applyBorder="1" applyAlignment="1">
      <alignment vertical="center"/>
    </xf>
    <xf numFmtId="164" fontId="5" fillId="5" borderId="80" xfId="0" applyNumberFormat="1" applyFont="1" applyFill="1" applyBorder="1" applyAlignment="1">
      <alignment horizontal="center"/>
    </xf>
    <xf numFmtId="0" fontId="4" fillId="5" borderId="45" xfId="0" applyFont="1" applyFill="1" applyBorder="1" applyAlignment="1">
      <alignment vertical="center"/>
    </xf>
    <xf numFmtId="164" fontId="5" fillId="5" borderId="66" xfId="0" applyNumberFormat="1" applyFont="1" applyFill="1" applyBorder="1" applyAlignment="1">
      <alignment horizontal="center"/>
    </xf>
    <xf numFmtId="0" fontId="4" fillId="13" borderId="13" xfId="0" applyFont="1" applyFill="1" applyBorder="1" applyAlignment="1">
      <alignment vertical="center"/>
    </xf>
    <xf numFmtId="164" fontId="4" fillId="13" borderId="71" xfId="0" applyNumberFormat="1" applyFont="1" applyFill="1" applyBorder="1" applyAlignment="1">
      <alignment horizontal="center"/>
    </xf>
    <xf numFmtId="0" fontId="4" fillId="13" borderId="45" xfId="0" applyFont="1" applyFill="1" applyBorder="1"/>
    <xf numFmtId="164" fontId="5" fillId="13" borderId="66" xfId="0" applyNumberFormat="1" applyFont="1" applyFill="1" applyBorder="1" applyAlignment="1">
      <alignment horizontal="center"/>
    </xf>
    <xf numFmtId="164" fontId="0" fillId="14" borderId="67" xfId="0" applyNumberFormat="1" applyFill="1" applyBorder="1" applyAlignment="1">
      <alignment horizontal="center" vertical="center"/>
    </xf>
    <xf numFmtId="0" fontId="4" fillId="14" borderId="13" xfId="0" applyFont="1" applyFill="1" applyBorder="1" applyAlignment="1">
      <alignment vertical="center"/>
    </xf>
    <xf numFmtId="164" fontId="0" fillId="14" borderId="71" xfId="0" applyNumberFormat="1" applyFill="1" applyBorder="1" applyAlignment="1">
      <alignment horizontal="center" vertical="center"/>
    </xf>
    <xf numFmtId="0" fontId="5" fillId="5" borderId="3" xfId="0" applyFont="1" applyFill="1" applyBorder="1" applyAlignment="1">
      <alignment vertical="center"/>
    </xf>
    <xf numFmtId="164" fontId="5" fillId="5" borderId="61" xfId="0" applyNumberFormat="1" applyFont="1" applyFill="1" applyBorder="1" applyAlignment="1">
      <alignment horizontal="center"/>
    </xf>
    <xf numFmtId="0" fontId="4" fillId="14" borderId="58" xfId="0" applyFont="1" applyFill="1" applyBorder="1" applyAlignment="1">
      <alignment vertical="center"/>
    </xf>
    <xf numFmtId="0" fontId="4" fillId="11" borderId="13" xfId="0" applyFont="1" applyFill="1" applyBorder="1" applyAlignment="1">
      <alignment vertical="center"/>
    </xf>
    <xf numFmtId="164" fontId="4" fillId="11" borderId="71" xfId="0" applyNumberFormat="1" applyFont="1" applyFill="1" applyBorder="1" applyAlignment="1">
      <alignment horizontal="center"/>
    </xf>
    <xf numFmtId="0" fontId="4" fillId="0" borderId="24" xfId="0" applyFont="1" applyBorder="1" applyAlignment="1">
      <alignment horizontal="center"/>
    </xf>
    <xf numFmtId="0" fontId="30" fillId="0" borderId="0" xfId="0" applyFont="1"/>
    <xf numFmtId="0" fontId="0" fillId="0" borderId="77" xfId="0" applyBorder="1"/>
    <xf numFmtId="0" fontId="0" fillId="0" borderId="77" xfId="0" applyBorder="1" applyAlignment="1">
      <alignment vertical="top" wrapText="1"/>
    </xf>
    <xf numFmtId="0" fontId="0" fillId="0" borderId="77" xfId="0" applyBorder="1" applyAlignment="1">
      <alignment horizontal="left" vertical="top" wrapText="1"/>
    </xf>
    <xf numFmtId="0" fontId="10" fillId="0" borderId="82" xfId="0" applyFont="1" applyBorder="1" applyAlignment="1">
      <alignment vertical="top" wrapText="1"/>
    </xf>
    <xf numFmtId="0" fontId="10" fillId="0" borderId="75" xfId="0" applyFont="1" applyBorder="1" applyAlignment="1">
      <alignment vertical="top" wrapText="1"/>
    </xf>
    <xf numFmtId="0" fontId="0" fillId="0" borderId="75" xfId="0" applyBorder="1"/>
    <xf numFmtId="2" fontId="0" fillId="0" borderId="19" xfId="2" applyNumberFormat="1" applyFont="1" applyBorder="1"/>
    <xf numFmtId="2" fontId="0" fillId="0" borderId="37" xfId="2" applyNumberFormat="1" applyFont="1" applyBorder="1"/>
    <xf numFmtId="0" fontId="5" fillId="0" borderId="0" xfId="0" applyFont="1"/>
    <xf numFmtId="0" fontId="33" fillId="0" borderId="11" xfId="0" applyFont="1" applyBorder="1" applyAlignment="1" applyProtection="1">
      <alignment vertical="center" wrapText="1"/>
      <protection locked="0"/>
    </xf>
    <xf numFmtId="0" fontId="33" fillId="0" borderId="1" xfId="0" applyFont="1" applyBorder="1" applyAlignment="1" applyProtection="1">
      <alignment vertical="center" wrapText="1"/>
      <protection locked="0"/>
    </xf>
    <xf numFmtId="0" fontId="2" fillId="11" borderId="37" xfId="0" applyFont="1" applyFill="1" applyBorder="1" applyAlignment="1">
      <alignment horizontal="center" vertical="center" wrapText="1"/>
    </xf>
    <xf numFmtId="0" fontId="2" fillId="11" borderId="50" xfId="0" applyFont="1" applyFill="1" applyBorder="1" applyAlignment="1">
      <alignment horizontal="center" vertical="center" wrapText="1"/>
    </xf>
    <xf numFmtId="0" fontId="2" fillId="5" borderId="48" xfId="0" applyFont="1" applyFill="1" applyBorder="1" applyAlignment="1">
      <alignment horizontal="center" vertical="center" wrapText="1"/>
    </xf>
    <xf numFmtId="0" fontId="2" fillId="5" borderId="49" xfId="0"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0" fontId="38" fillId="0" borderId="10" xfId="0" applyFont="1" applyBorder="1"/>
    <xf numFmtId="6" fontId="39" fillId="0" borderId="11" xfId="0" applyNumberFormat="1" applyFont="1" applyBorder="1"/>
    <xf numFmtId="1" fontId="2" fillId="2" borderId="21" xfId="0" applyNumberFormat="1" applyFont="1" applyFill="1" applyBorder="1"/>
    <xf numFmtId="2" fontId="0" fillId="0" borderId="1" xfId="0" applyNumberFormat="1" applyBorder="1"/>
    <xf numFmtId="2" fontId="0" fillId="0" borderId="19" xfId="0" applyNumberFormat="1" applyBorder="1"/>
    <xf numFmtId="165" fontId="0" fillId="0" borderId="6" xfId="1" applyNumberFormat="1" applyFont="1" applyFill="1" applyBorder="1" applyProtection="1"/>
    <xf numFmtId="164" fontId="22"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27" fillId="16" borderId="0" xfId="4" applyBorder="1" applyAlignment="1">
      <alignment horizontal="left" vertical="center" wrapText="1"/>
    </xf>
    <xf numFmtId="0" fontId="27" fillId="16" borderId="77" xfId="4" applyBorder="1" applyAlignment="1">
      <alignment horizontal="left" vertical="center" wrapText="1"/>
    </xf>
    <xf numFmtId="0" fontId="5" fillId="0" borderId="81" xfId="0" applyFont="1" applyBorder="1"/>
    <xf numFmtId="1" fontId="0" fillId="7" borderId="58" xfId="0" applyNumberFormat="1" applyFill="1" applyBorder="1" applyProtection="1">
      <protection locked="0"/>
    </xf>
    <xf numFmtId="164" fontId="14" fillId="7" borderId="58" xfId="0" applyNumberFormat="1" applyFont="1" applyFill="1" applyBorder="1" applyProtection="1">
      <protection locked="0"/>
    </xf>
    <xf numFmtId="1" fontId="4" fillId="5" borderId="36" xfId="0" applyNumberFormat="1" applyFont="1" applyFill="1" applyBorder="1" applyAlignment="1">
      <alignment vertical="center"/>
    </xf>
    <xf numFmtId="0" fontId="0" fillId="0" borderId="29" xfId="0" applyBorder="1"/>
    <xf numFmtId="1" fontId="0" fillId="7" borderId="23" xfId="0" applyNumberFormat="1" applyFill="1" applyBorder="1" applyAlignment="1" applyProtection="1">
      <alignment horizontal="center"/>
      <protection locked="0"/>
    </xf>
    <xf numFmtId="0" fontId="2" fillId="0" borderId="37" xfId="0" applyFont="1" applyBorder="1"/>
    <xf numFmtId="0" fontId="0" fillId="0" borderId="38" xfId="0" applyBorder="1"/>
    <xf numFmtId="168" fontId="0" fillId="0" borderId="88" xfId="0" applyNumberFormat="1" applyBorder="1"/>
    <xf numFmtId="0" fontId="5" fillId="18" borderId="1" xfId="0" applyFont="1" applyFill="1" applyBorder="1" applyAlignment="1">
      <alignment vertical="center"/>
    </xf>
    <xf numFmtId="164" fontId="0" fillId="18" borderId="1" xfId="0" applyNumberFormat="1" applyFill="1" applyBorder="1" applyAlignment="1">
      <alignment horizontal="center" vertical="center"/>
    </xf>
    <xf numFmtId="165" fontId="0" fillId="0" borderId="1" xfId="1" applyNumberFormat="1" applyFont="1" applyBorder="1" applyAlignment="1" applyProtection="1">
      <alignment vertical="top"/>
      <protection locked="0"/>
    </xf>
    <xf numFmtId="165" fontId="0" fillId="0" borderId="6" xfId="1" applyNumberFormat="1" applyFont="1" applyFill="1" applyBorder="1"/>
    <xf numFmtId="0" fontId="0" fillId="0" borderId="36" xfId="0" applyBorder="1" applyAlignment="1">
      <alignment horizontal="left" vertical="center"/>
    </xf>
    <xf numFmtId="165" fontId="0" fillId="0" borderId="9" xfId="1" applyNumberFormat="1" applyFont="1" applyFill="1" applyBorder="1"/>
    <xf numFmtId="0" fontId="2" fillId="0" borderId="34" xfId="0" applyFont="1" applyBorder="1"/>
    <xf numFmtId="0" fontId="23" fillId="12" borderId="47" xfId="0" applyFont="1" applyFill="1" applyBorder="1" applyAlignment="1">
      <alignment horizontal="left" vertical="center"/>
    </xf>
    <xf numFmtId="1" fontId="23" fillId="17" borderId="11" xfId="0" applyNumberFormat="1" applyFont="1" applyFill="1" applyBorder="1" applyProtection="1">
      <protection locked="0"/>
    </xf>
    <xf numFmtId="2" fontId="22" fillId="12" borderId="11" xfId="0" applyNumberFormat="1" applyFont="1" applyFill="1" applyBorder="1" applyProtection="1">
      <protection locked="0"/>
    </xf>
    <xf numFmtId="2" fontId="0" fillId="0" borderId="8" xfId="0" applyNumberFormat="1" applyBorder="1"/>
    <xf numFmtId="2" fontId="0" fillId="0" borderId="35" xfId="0" applyNumberFormat="1" applyBorder="1"/>
    <xf numFmtId="0" fontId="5" fillId="3" borderId="19" xfId="0" applyFont="1" applyFill="1" applyBorder="1" applyAlignment="1" applyProtection="1">
      <alignment horizontal="center" vertical="center"/>
      <protection locked="0"/>
    </xf>
    <xf numFmtId="0" fontId="41" fillId="19" borderId="19" xfId="0" applyFont="1" applyFill="1" applyBorder="1" applyAlignment="1">
      <alignment horizontal="center" vertical="center" wrapText="1"/>
    </xf>
    <xf numFmtId="0" fontId="43" fillId="4" borderId="32" xfId="0" applyFont="1" applyFill="1" applyBorder="1" applyAlignment="1">
      <alignment horizontal="left" vertical="top" wrapText="1"/>
    </xf>
    <xf numFmtId="0" fontId="0" fillId="0" borderId="34" xfId="0" applyBorder="1" applyAlignment="1">
      <alignment vertical="top" wrapText="1"/>
    </xf>
    <xf numFmtId="0" fontId="0" fillId="0" borderId="23" xfId="0" applyBorder="1" applyAlignment="1">
      <alignment vertical="top" wrapText="1"/>
    </xf>
    <xf numFmtId="0" fontId="0" fillId="0" borderId="25" xfId="0" applyBorder="1" applyAlignment="1">
      <alignment horizontal="left" vertical="top" wrapText="1"/>
    </xf>
    <xf numFmtId="0" fontId="0" fillId="0" borderId="25" xfId="0" applyBorder="1" applyAlignment="1">
      <alignment vertical="top" wrapText="1"/>
    </xf>
    <xf numFmtId="0" fontId="0" fillId="0" borderId="23" xfId="0" applyBorder="1" applyAlignment="1">
      <alignment horizontal="left" vertical="top" wrapText="1"/>
    </xf>
    <xf numFmtId="0" fontId="3" fillId="0" borderId="1" xfId="5" applyBorder="1" applyAlignment="1" applyProtection="1">
      <alignment vertical="center" wrapText="1"/>
      <protection locked="0"/>
    </xf>
    <xf numFmtId="0" fontId="49" fillId="2" borderId="11" xfId="0" applyFont="1" applyFill="1" applyBorder="1" applyAlignment="1" applyProtection="1">
      <alignment vertical="center" wrapText="1"/>
      <protection locked="0"/>
    </xf>
    <xf numFmtId="0" fontId="3" fillId="0" borderId="88" xfId="5" applyFill="1" applyBorder="1" applyAlignment="1">
      <alignment wrapText="1"/>
    </xf>
    <xf numFmtId="0" fontId="3" fillId="0" borderId="89" xfId="5" applyBorder="1" applyAlignment="1" applyProtection="1">
      <alignment vertical="center" wrapText="1"/>
      <protection locked="0"/>
    </xf>
    <xf numFmtId="0" fontId="3" fillId="0" borderId="89" xfId="5" applyBorder="1" applyAlignment="1" applyProtection="1">
      <alignment horizontal="left" vertical="center" wrapText="1"/>
      <protection locked="0"/>
    </xf>
    <xf numFmtId="0" fontId="14" fillId="0" borderId="1" xfId="0" applyFont="1" applyBorder="1"/>
    <xf numFmtId="2" fontId="0" fillId="0" borderId="20" xfId="2" applyNumberFormat="1" applyFont="1" applyBorder="1"/>
    <xf numFmtId="0" fontId="0" fillId="0" borderId="1" xfId="0"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xf>
    <xf numFmtId="0" fontId="41" fillId="0" borderId="1" xfId="0" applyFont="1" applyBorder="1"/>
    <xf numFmtId="0" fontId="41" fillId="0" borderId="1" xfId="0" applyFont="1" applyBorder="1" applyAlignment="1">
      <alignment horizontal="center"/>
    </xf>
    <xf numFmtId="0" fontId="0" fillId="0" borderId="1" xfId="0" applyBorder="1" applyAlignment="1">
      <alignment horizontal="center"/>
    </xf>
    <xf numFmtId="2" fontId="14" fillId="0" borderId="20" xfId="2" applyNumberFormat="1" applyFont="1" applyBorder="1"/>
    <xf numFmtId="0" fontId="0" fillId="0" borderId="19" xfId="0" applyBorder="1" applyAlignment="1">
      <alignment horizontal="center"/>
    </xf>
    <xf numFmtId="0" fontId="0" fillId="2" borderId="23" xfId="0" applyFill="1" applyBorder="1" applyAlignment="1">
      <alignment horizontal="left" vertical="top" wrapText="1"/>
    </xf>
    <xf numFmtId="49" fontId="0" fillId="0" borderId="102"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101" xfId="0" applyNumberFormat="1" applyBorder="1" applyAlignment="1" applyProtection="1">
      <alignment vertical="top"/>
      <protection locked="0"/>
    </xf>
    <xf numFmtId="49" fontId="0" fillId="0" borderId="103" xfId="0" applyNumberFormat="1" applyBorder="1" applyAlignment="1" applyProtection="1">
      <alignment vertical="top"/>
      <protection locked="0"/>
    </xf>
    <xf numFmtId="0" fontId="0" fillId="0" borderId="104" xfId="0" applyBorder="1"/>
    <xf numFmtId="165" fontId="0" fillId="0" borderId="104" xfId="1" applyNumberFormat="1" applyFont="1" applyBorder="1"/>
    <xf numFmtId="0" fontId="0" fillId="0" borderId="105" xfId="0" applyBorder="1"/>
    <xf numFmtId="0" fontId="0" fillId="0" borderId="106" xfId="0" applyBorder="1"/>
    <xf numFmtId="49" fontId="2" fillId="8" borderId="101" xfId="0" applyNumberFormat="1" applyFont="1" applyFill="1" applyBorder="1" applyAlignment="1" applyProtection="1">
      <alignment horizontal="center" vertical="center" wrapText="1"/>
      <protection locked="0"/>
    </xf>
    <xf numFmtId="0" fontId="0" fillId="0" borderId="110" xfId="0" applyBorder="1" applyAlignment="1">
      <alignment vertical="center"/>
    </xf>
    <xf numFmtId="0" fontId="0" fillId="0" borderId="106" xfId="0" applyBorder="1" applyAlignment="1">
      <alignment horizontal="center" vertical="center" wrapText="1"/>
    </xf>
    <xf numFmtId="0" fontId="32" fillId="5" borderId="113" xfId="0" applyFont="1" applyFill="1" applyBorder="1" applyAlignment="1">
      <alignment horizontal="center" vertical="center" wrapText="1"/>
    </xf>
    <xf numFmtId="0" fontId="32" fillId="5" borderId="114" xfId="0" applyFont="1" applyFill="1" applyBorder="1" applyAlignment="1">
      <alignment horizontal="center" vertical="center" wrapText="1"/>
    </xf>
    <xf numFmtId="0" fontId="32" fillId="5" borderId="115" xfId="0" applyFont="1" applyFill="1" applyBorder="1" applyAlignment="1">
      <alignment horizontal="center" vertical="center" wrapText="1"/>
    </xf>
    <xf numFmtId="0" fontId="33" fillId="0" borderId="102" xfId="0" applyFont="1" applyBorder="1" applyAlignment="1" applyProtection="1">
      <alignment vertical="center" wrapText="1"/>
      <protection locked="0"/>
    </xf>
    <xf numFmtId="0" fontId="33" fillId="0" borderId="118" xfId="0" applyFont="1" applyBorder="1" applyAlignment="1" applyProtection="1">
      <alignment horizontal="center" vertical="center" wrapText="1"/>
      <protection locked="0"/>
    </xf>
    <xf numFmtId="0" fontId="14" fillId="0" borderId="89" xfId="0" applyFont="1" applyBorder="1" applyAlignment="1">
      <alignment horizontal="center"/>
    </xf>
    <xf numFmtId="0" fontId="49" fillId="0" borderId="91" xfId="0" applyFont="1" applyBorder="1" applyAlignment="1" applyProtection="1">
      <alignment vertical="center" wrapText="1"/>
      <protection locked="0"/>
    </xf>
    <xf numFmtId="0" fontId="49" fillId="0" borderId="89" xfId="0" applyFont="1" applyBorder="1" applyAlignment="1">
      <alignment vertical="center" wrapText="1"/>
    </xf>
    <xf numFmtId="0" fontId="49" fillId="0" borderId="89" xfId="0" applyFont="1" applyBorder="1" applyAlignment="1" applyProtection="1">
      <alignment vertical="center" wrapText="1"/>
      <protection locked="0"/>
    </xf>
    <xf numFmtId="0" fontId="49" fillId="0" borderId="91" xfId="0" applyFont="1" applyBorder="1" applyAlignment="1" applyProtection="1">
      <alignment horizontal="left" vertical="center" wrapText="1"/>
      <protection locked="0"/>
    </xf>
    <xf numFmtId="0" fontId="49" fillId="0" borderId="89" xfId="0" applyFont="1" applyBorder="1" applyAlignment="1" applyProtection="1">
      <alignment horizontal="left" vertical="center" wrapText="1"/>
      <protection locked="0"/>
    </xf>
    <xf numFmtId="0" fontId="49" fillId="20" borderId="91" xfId="0" applyFont="1" applyFill="1" applyBorder="1" applyAlignment="1">
      <alignment vertical="center" wrapText="1"/>
    </xf>
    <xf numFmtId="0" fontId="49" fillId="0" borderId="89" xfId="0" applyFont="1" applyBorder="1" applyAlignment="1" applyProtection="1">
      <alignment horizontal="center" vertical="center" wrapText="1"/>
      <protection locked="0"/>
    </xf>
    <xf numFmtId="0" fontId="41" fillId="0" borderId="90" xfId="0" applyFont="1" applyBorder="1" applyAlignment="1">
      <alignment vertical="center"/>
    </xf>
    <xf numFmtId="0" fontId="41" fillId="0" borderId="90" xfId="0" applyFont="1" applyBorder="1" applyAlignment="1">
      <alignment horizontal="left" vertical="center"/>
    </xf>
    <xf numFmtId="0" fontId="41" fillId="0" borderId="89" xfId="0" applyFont="1" applyBorder="1" applyAlignment="1">
      <alignment horizontal="center"/>
    </xf>
    <xf numFmtId="0" fontId="3" fillId="0" borderId="89" xfId="5" applyBorder="1" applyAlignment="1">
      <alignment vertical="center"/>
    </xf>
    <xf numFmtId="0" fontId="49" fillId="0" borderId="91" xfId="0" applyFont="1" applyBorder="1" applyAlignment="1">
      <alignment vertical="center" wrapText="1"/>
    </xf>
    <xf numFmtId="0" fontId="3" fillId="0" borderId="89" xfId="5" applyFill="1" applyBorder="1" applyAlignment="1">
      <alignment vertical="center" wrapText="1"/>
    </xf>
    <xf numFmtId="0" fontId="49" fillId="0" borderId="89" xfId="0" applyFont="1" applyBorder="1" applyAlignment="1">
      <alignment horizontal="center" vertical="center" wrapText="1"/>
    </xf>
    <xf numFmtId="0" fontId="49" fillId="0" borderId="90" xfId="0" applyFont="1" applyBorder="1" applyAlignment="1">
      <alignment vertical="center"/>
    </xf>
    <xf numFmtId="0" fontId="49" fillId="0" borderId="91" xfId="0" applyFont="1" applyBorder="1" applyAlignment="1">
      <alignment vertical="center"/>
    </xf>
    <xf numFmtId="0" fontId="49" fillId="0" borderId="89" xfId="0" applyFont="1" applyBorder="1" applyAlignment="1">
      <alignment vertical="center"/>
    </xf>
    <xf numFmtId="0" fontId="3" fillId="0" borderId="89" xfId="5" applyFill="1" applyBorder="1" applyAlignment="1">
      <alignment vertical="center"/>
    </xf>
    <xf numFmtId="0" fontId="49" fillId="0" borderId="89" xfId="0" applyFont="1" applyBorder="1" applyAlignment="1">
      <alignment horizontal="center" vertical="center"/>
    </xf>
    <xf numFmtId="0" fontId="46" fillId="0" borderId="90" xfId="0" applyFont="1" applyBorder="1" applyAlignment="1">
      <alignment vertical="center" wrapText="1"/>
    </xf>
    <xf numFmtId="0" fontId="49" fillId="0" borderId="90" xfId="0" applyFont="1" applyBorder="1" applyAlignment="1">
      <alignment vertical="center" wrapText="1"/>
    </xf>
    <xf numFmtId="0" fontId="41" fillId="0" borderId="91" xfId="0" applyFont="1" applyBorder="1" applyAlignment="1" applyProtection="1">
      <alignment vertical="center"/>
      <protection locked="0"/>
    </xf>
    <xf numFmtId="0" fontId="41" fillId="0" borderId="89" xfId="0" applyFont="1" applyBorder="1" applyAlignment="1" applyProtection="1">
      <alignment vertical="center"/>
      <protection locked="0"/>
    </xf>
    <xf numFmtId="0" fontId="41" fillId="0" borderId="89" xfId="0" applyFont="1" applyBorder="1" applyAlignment="1">
      <alignment horizontal="center" vertical="center"/>
    </xf>
    <xf numFmtId="0" fontId="3" fillId="0" borderId="89" xfId="5" applyBorder="1" applyAlignment="1" applyProtection="1">
      <alignment vertical="center"/>
      <protection locked="0"/>
    </xf>
    <xf numFmtId="0" fontId="41" fillId="0" borderId="89" xfId="0" applyFont="1" applyBorder="1" applyAlignment="1" applyProtection="1">
      <alignment vertical="center" wrapText="1"/>
      <protection locked="0"/>
    </xf>
    <xf numFmtId="0" fontId="41" fillId="0" borderId="92" xfId="0" applyFont="1" applyBorder="1" applyAlignment="1" applyProtection="1">
      <alignment vertical="center"/>
      <protection locked="0"/>
    </xf>
    <xf numFmtId="0" fontId="41" fillId="0" borderId="93" xfId="0" applyFont="1" applyBorder="1" applyAlignment="1" applyProtection="1">
      <alignment vertical="center" wrapText="1"/>
      <protection locked="0"/>
    </xf>
    <xf numFmtId="0" fontId="41" fillId="0" borderId="93" xfId="0" applyFont="1" applyBorder="1" applyAlignment="1" applyProtection="1">
      <alignment vertical="center"/>
      <protection locked="0"/>
    </xf>
    <xf numFmtId="0" fontId="3" fillId="0" borderId="93" xfId="5" applyBorder="1" applyAlignment="1">
      <alignment vertical="center"/>
    </xf>
    <xf numFmtId="0" fontId="41" fillId="0" borderId="93" xfId="0" applyFont="1" applyBorder="1" applyAlignment="1">
      <alignment horizontal="center" vertical="center"/>
    </xf>
    <xf numFmtId="0" fontId="41" fillId="0" borderId="94" xfId="0" applyFont="1" applyBorder="1" applyAlignment="1">
      <alignment vertical="center"/>
    </xf>
    <xf numFmtId="0" fontId="2" fillId="5" borderId="106" xfId="0" applyFont="1" applyFill="1" applyBorder="1" applyAlignment="1">
      <alignment horizontal="center" vertical="center" wrapText="1"/>
    </xf>
    <xf numFmtId="0" fontId="2" fillId="5" borderId="123" xfId="0" applyFont="1" applyFill="1" applyBorder="1" applyAlignment="1">
      <alignment horizontal="center" vertical="center" wrapText="1"/>
    </xf>
    <xf numFmtId="0" fontId="2" fillId="11" borderId="124" xfId="0" applyFont="1" applyFill="1" applyBorder="1" applyAlignment="1">
      <alignment horizontal="center" vertical="center" wrapText="1"/>
    </xf>
    <xf numFmtId="0" fontId="14" fillId="0" borderId="11" xfId="0" applyFont="1" applyBorder="1" applyAlignment="1">
      <alignment horizontal="center" vertical="center"/>
    </xf>
    <xf numFmtId="0" fontId="14" fillId="0" borderId="11" xfId="0" applyFont="1" applyBorder="1" applyAlignment="1">
      <alignment wrapText="1"/>
    </xf>
    <xf numFmtId="2" fontId="0" fillId="0" borderId="41" xfId="0" applyNumberFormat="1" applyBorder="1"/>
    <xf numFmtId="0" fontId="50" fillId="0" borderId="0" xfId="0" applyFont="1" applyAlignment="1">
      <alignment vertical="center" wrapText="1"/>
    </xf>
    <xf numFmtId="0" fontId="0" fillId="0" borderId="125" xfId="0" applyBorder="1"/>
    <xf numFmtId="2" fontId="0" fillId="0" borderId="126" xfId="0" applyNumberFormat="1" applyBorder="1"/>
    <xf numFmtId="2" fontId="0" fillId="0" borderId="127" xfId="0" applyNumberFormat="1" applyBorder="1"/>
    <xf numFmtId="0" fontId="0" fillId="0" borderId="126" xfId="0" applyBorder="1" applyAlignment="1">
      <alignment horizontal="center"/>
    </xf>
    <xf numFmtId="0" fontId="14" fillId="0" borderId="11" xfId="0" applyFont="1" applyBorder="1" applyAlignment="1">
      <alignment horizontal="center"/>
    </xf>
    <xf numFmtId="0" fontId="14" fillId="0" borderId="40" xfId="0" applyFont="1" applyBorder="1" applyAlignment="1">
      <alignment horizontal="center"/>
    </xf>
    <xf numFmtId="0" fontId="14" fillId="0" borderId="96" xfId="0" applyFont="1" applyBorder="1" applyAlignment="1">
      <alignment horizontal="center"/>
    </xf>
    <xf numFmtId="0" fontId="14" fillId="0" borderId="37" xfId="0" applyFont="1" applyBorder="1" applyAlignment="1">
      <alignment horizontal="center"/>
    </xf>
    <xf numFmtId="0" fontId="14" fillId="0" borderId="95" xfId="0" applyFont="1" applyBorder="1" applyAlignment="1">
      <alignment horizontal="center"/>
    </xf>
    <xf numFmtId="0" fontId="14" fillId="0" borderId="19" xfId="0" applyFont="1" applyBorder="1" applyAlignment="1">
      <alignment horizontal="center"/>
    </xf>
    <xf numFmtId="0" fontId="14" fillId="0" borderId="1" xfId="0" applyFont="1" applyBorder="1" applyAlignment="1">
      <alignment horizontal="center" wrapText="1"/>
    </xf>
    <xf numFmtId="0" fontId="0" fillId="0" borderId="89" xfId="0" applyBorder="1" applyAlignment="1">
      <alignment horizontal="center"/>
    </xf>
    <xf numFmtId="0" fontId="41" fillId="0" borderId="40" xfId="0" applyFont="1" applyBorder="1" applyAlignment="1">
      <alignment horizontal="center"/>
    </xf>
    <xf numFmtId="0" fontId="41" fillId="0" borderId="96" xfId="0" applyFont="1" applyBorder="1" applyAlignment="1">
      <alignment horizontal="center"/>
    </xf>
    <xf numFmtId="0" fontId="41" fillId="0" borderId="19" xfId="0" applyFont="1" applyBorder="1" applyAlignment="1">
      <alignment horizontal="center"/>
    </xf>
    <xf numFmtId="0" fontId="0" fillId="0" borderId="49" xfId="0" applyBorder="1" applyAlignment="1">
      <alignment horizontal="center"/>
    </xf>
    <xf numFmtId="0" fontId="2" fillId="5" borderId="116" xfId="0" applyFont="1" applyFill="1" applyBorder="1" applyAlignment="1">
      <alignment horizontal="left" vertical="center"/>
    </xf>
    <xf numFmtId="0" fontId="2" fillId="5" borderId="132" xfId="0" applyFont="1" applyFill="1" applyBorder="1" applyAlignment="1">
      <alignment horizontal="center" vertical="center" wrapText="1"/>
    </xf>
    <xf numFmtId="0" fontId="2" fillId="11" borderId="133" xfId="0" applyFont="1" applyFill="1" applyBorder="1" applyAlignment="1">
      <alignment horizontal="center" vertical="center" wrapText="1"/>
    </xf>
    <xf numFmtId="0" fontId="14" fillId="0" borderId="116" xfId="0" applyFont="1" applyBorder="1"/>
    <xf numFmtId="2" fontId="0" fillId="0" borderId="117" xfId="0" applyNumberFormat="1" applyBorder="1"/>
    <xf numFmtId="0" fontId="0" fillId="0" borderId="102" xfId="0" applyBorder="1"/>
    <xf numFmtId="2" fontId="0" fillId="0" borderId="118" xfId="0" applyNumberFormat="1" applyBorder="1"/>
    <xf numFmtId="0" fontId="14" fillId="0" borderId="102" xfId="0" applyFont="1" applyBorder="1"/>
    <xf numFmtId="0" fontId="0" fillId="0" borderId="103" xfId="0" applyBorder="1"/>
    <xf numFmtId="0" fontId="0" fillId="0" borderId="104" xfId="0" applyBorder="1" applyAlignment="1">
      <alignment horizontal="center"/>
    </xf>
    <xf numFmtId="2" fontId="0" fillId="0" borderId="134" xfId="2" applyNumberFormat="1" applyFont="1" applyBorder="1"/>
    <xf numFmtId="2" fontId="0" fillId="0" borderId="119" xfId="0" applyNumberFormat="1" applyBorder="1"/>
    <xf numFmtId="0" fontId="0" fillId="0" borderId="135" xfId="0" applyBorder="1"/>
    <xf numFmtId="0" fontId="0" fillId="0" borderId="110" xfId="0" applyBorder="1" applyAlignment="1">
      <alignment horizontal="center"/>
    </xf>
    <xf numFmtId="2" fontId="0" fillId="0" borderId="110" xfId="0" applyNumberFormat="1" applyBorder="1"/>
    <xf numFmtId="2" fontId="0" fillId="0" borderId="136" xfId="0" applyNumberFormat="1" applyBorder="1"/>
    <xf numFmtId="0" fontId="14" fillId="0" borderId="104" xfId="0" applyFont="1" applyBorder="1"/>
    <xf numFmtId="2" fontId="0" fillId="0" borderId="24" xfId="2" applyNumberFormat="1" applyFont="1" applyBorder="1"/>
    <xf numFmtId="2" fontId="0" fillId="0" borderId="50" xfId="0" applyNumberFormat="1" applyBorder="1"/>
    <xf numFmtId="2" fontId="14" fillId="0" borderId="19" xfId="0" applyNumberFormat="1" applyFont="1" applyBorder="1"/>
    <xf numFmtId="0" fontId="2" fillId="0" borderId="111" xfId="0" applyFont="1" applyBorder="1"/>
    <xf numFmtId="0" fontId="2" fillId="0" borderId="112" xfId="0" applyFont="1" applyBorder="1" applyAlignment="1">
      <alignment horizontal="center"/>
    </xf>
    <xf numFmtId="0" fontId="2" fillId="0" borderId="112" xfId="0" applyFont="1" applyBorder="1"/>
    <xf numFmtId="0" fontId="0" fillId="0" borderId="137" xfId="0" applyBorder="1"/>
    <xf numFmtId="0" fontId="0" fillId="0" borderId="138" xfId="0" applyBorder="1"/>
    <xf numFmtId="0" fontId="0" fillId="0" borderId="139" xfId="0" applyBorder="1"/>
    <xf numFmtId="0" fontId="0" fillId="0" borderId="140" xfId="0" applyBorder="1"/>
    <xf numFmtId="0" fontId="0" fillId="0" borderId="141" xfId="0" applyBorder="1"/>
    <xf numFmtId="0" fontId="0" fillId="0" borderId="142" xfId="0" applyBorder="1"/>
    <xf numFmtId="0" fontId="0" fillId="0" borderId="142" xfId="0" applyBorder="1" applyAlignment="1">
      <alignment horizontal="center"/>
    </xf>
    <xf numFmtId="0" fontId="2" fillId="21" borderId="120" xfId="0" applyFont="1" applyFill="1" applyBorder="1" applyAlignment="1">
      <alignment horizontal="center" vertical="center" wrapText="1"/>
    </xf>
    <xf numFmtId="0" fontId="2" fillId="2" borderId="0" xfId="0" applyFont="1" applyFill="1" applyAlignment="1" applyProtection="1">
      <alignment horizontal="center" vertical="center"/>
      <protection locked="0"/>
    </xf>
    <xf numFmtId="0" fontId="32" fillId="5" borderId="143" xfId="0" applyFont="1" applyFill="1" applyBorder="1" applyAlignment="1">
      <alignment horizontal="center" vertical="center" wrapText="1"/>
    </xf>
    <xf numFmtId="0" fontId="32" fillId="5" borderId="144" xfId="0" applyFont="1" applyFill="1" applyBorder="1" applyAlignment="1">
      <alignment horizontal="center" vertical="center" wrapText="1"/>
    </xf>
    <xf numFmtId="0" fontId="32" fillId="5" borderId="145" xfId="0" applyFont="1" applyFill="1" applyBorder="1" applyAlignment="1">
      <alignment horizontal="center" vertical="center" wrapText="1"/>
    </xf>
    <xf numFmtId="0" fontId="32" fillId="5" borderId="146" xfId="0" applyFont="1" applyFill="1" applyBorder="1" applyAlignment="1">
      <alignment horizontal="center" vertical="center" wrapText="1"/>
    </xf>
    <xf numFmtId="0" fontId="32" fillId="5" borderId="147" xfId="0" applyFont="1" applyFill="1" applyBorder="1" applyAlignment="1">
      <alignment horizontal="center" vertical="center" wrapText="1"/>
    </xf>
    <xf numFmtId="0" fontId="2" fillId="5" borderId="148" xfId="0" applyFont="1" applyFill="1" applyBorder="1" applyAlignment="1">
      <alignment horizontal="left" vertical="center" wrapText="1"/>
    </xf>
    <xf numFmtId="0" fontId="41" fillId="0" borderId="149" xfId="0" applyFont="1" applyBorder="1" applyAlignment="1" applyProtection="1">
      <alignment vertical="center"/>
      <protection locked="0"/>
    </xf>
    <xf numFmtId="0" fontId="41" fillId="0" borderId="95" xfId="0" applyFont="1" applyBorder="1" applyAlignment="1" applyProtection="1">
      <alignment vertical="center" wrapText="1"/>
      <protection locked="0"/>
    </xf>
    <xf numFmtId="0" fontId="41" fillId="0" borderId="95" xfId="0" applyFont="1" applyBorder="1" applyAlignment="1" applyProtection="1">
      <alignment vertical="center"/>
      <protection locked="0"/>
    </xf>
    <xf numFmtId="0" fontId="3" fillId="0" borderId="95" xfId="5" applyBorder="1" applyAlignment="1" applyProtection="1">
      <alignment vertical="center"/>
      <protection locked="0"/>
    </xf>
    <xf numFmtId="0" fontId="41" fillId="0" borderId="95" xfId="0" applyFont="1" applyBorder="1" applyAlignment="1">
      <alignment horizontal="center" vertical="center"/>
    </xf>
    <xf numFmtId="0" fontId="41" fillId="0" borderId="150" xfId="0" applyFont="1" applyBorder="1" applyAlignment="1">
      <alignment vertical="center"/>
    </xf>
    <xf numFmtId="0" fontId="51" fillId="0" borderId="0" xfId="0" applyFont="1" applyAlignment="1" applyProtection="1">
      <alignment vertical="center" wrapText="1"/>
      <protection locked="0"/>
    </xf>
    <xf numFmtId="0" fontId="51" fillId="0" borderId="110" xfId="0" applyFont="1" applyBorder="1" applyAlignment="1" applyProtection="1">
      <alignment vertical="center" wrapText="1"/>
      <protection locked="0"/>
    </xf>
    <xf numFmtId="0" fontId="33" fillId="0" borderId="89" xfId="0" applyFont="1" applyBorder="1" applyAlignment="1" applyProtection="1">
      <alignment vertical="center" wrapText="1"/>
      <protection locked="0"/>
    </xf>
    <xf numFmtId="0" fontId="3" fillId="0" borderId="89" xfId="5" applyFill="1" applyBorder="1" applyAlignment="1">
      <alignment wrapText="1"/>
    </xf>
    <xf numFmtId="0" fontId="51" fillId="0" borderId="89" xfId="0" applyFont="1" applyBorder="1" applyAlignment="1" applyProtection="1">
      <alignment vertical="center" wrapText="1"/>
      <protection locked="0"/>
    </xf>
    <xf numFmtId="0" fontId="3" fillId="0" borderId="89" xfId="5" applyBorder="1" applyAlignment="1">
      <alignment wrapText="1"/>
    </xf>
    <xf numFmtId="0" fontId="33" fillId="0" borderId="151" xfId="0" applyFont="1" applyBorder="1" applyAlignment="1" applyProtection="1">
      <alignment vertical="center" wrapText="1"/>
      <protection locked="0"/>
    </xf>
    <xf numFmtId="0" fontId="33" fillId="0" borderId="45" xfId="0" applyFont="1" applyBorder="1" applyAlignment="1" applyProtection="1">
      <alignment vertical="center" wrapText="1"/>
      <protection locked="0"/>
    </xf>
    <xf numFmtId="0" fontId="33" fillId="0" borderId="49" xfId="0" applyFont="1" applyBorder="1" applyAlignment="1" applyProtection="1">
      <alignment vertical="center" wrapText="1"/>
      <protection locked="0"/>
    </xf>
    <xf numFmtId="0" fontId="33" fillId="0" borderId="152" xfId="0" applyFont="1" applyBorder="1" applyAlignment="1" applyProtection="1">
      <alignment horizontal="center" vertical="center" wrapText="1"/>
      <protection locked="0"/>
    </xf>
    <xf numFmtId="0" fontId="51" fillId="0" borderId="135" xfId="0" applyFont="1" applyBorder="1" applyAlignment="1" applyProtection="1">
      <alignment vertical="center" wrapText="1"/>
      <protection locked="0"/>
    </xf>
    <xf numFmtId="0" fontId="3" fillId="0" borderId="108" xfId="5" applyBorder="1" applyAlignment="1">
      <alignment wrapText="1"/>
    </xf>
    <xf numFmtId="0" fontId="51" fillId="0" borderId="136" xfId="0" applyFont="1" applyBorder="1" applyAlignment="1" applyProtection="1">
      <alignment horizontal="center" vertical="center" wrapText="1"/>
      <protection locked="0"/>
    </xf>
    <xf numFmtId="0" fontId="33" fillId="0" borderId="153" xfId="0" applyFont="1" applyBorder="1" applyAlignment="1" applyProtection="1">
      <alignment vertical="center" wrapText="1"/>
      <protection locked="0"/>
    </xf>
    <xf numFmtId="0" fontId="33" fillId="0" borderId="154" xfId="0" applyFont="1" applyBorder="1" applyAlignment="1" applyProtection="1">
      <alignment vertical="center" wrapText="1"/>
      <protection locked="0"/>
    </xf>
    <xf numFmtId="0" fontId="3" fillId="0" borderId="154" xfId="5" applyBorder="1" applyAlignment="1" applyProtection="1">
      <alignment vertical="center" wrapText="1"/>
      <protection locked="0"/>
    </xf>
    <xf numFmtId="0" fontId="33" fillId="0" borderId="155" xfId="0" applyFont="1" applyBorder="1" applyAlignment="1" applyProtection="1">
      <alignment horizontal="center" vertical="center" wrapText="1"/>
      <protection locked="0"/>
    </xf>
    <xf numFmtId="0" fontId="33" fillId="0" borderId="91" xfId="0" applyFont="1" applyBorder="1" applyAlignment="1" applyProtection="1">
      <alignment vertical="center" wrapText="1"/>
      <protection locked="0"/>
    </xf>
    <xf numFmtId="0" fontId="33" fillId="0" borderId="90" xfId="0" applyFont="1" applyBorder="1" applyAlignment="1" applyProtection="1">
      <alignment horizontal="center" vertical="center" wrapText="1"/>
      <protection locked="0"/>
    </xf>
    <xf numFmtId="0" fontId="51" fillId="0" borderId="91" xfId="0" applyFont="1" applyBorder="1" applyAlignment="1" applyProtection="1">
      <alignment vertical="center" wrapText="1"/>
      <protection locked="0"/>
    </xf>
    <xf numFmtId="0" fontId="51" fillId="0" borderId="90" xfId="0" applyFont="1" applyBorder="1" applyAlignment="1" applyProtection="1">
      <alignment horizontal="center" vertical="center" wrapText="1"/>
      <protection locked="0"/>
    </xf>
    <xf numFmtId="0" fontId="33" fillId="0" borderId="156" xfId="0" applyFont="1" applyBorder="1" applyAlignment="1" applyProtection="1">
      <alignment vertical="center" wrapText="1"/>
      <protection locked="0"/>
    </xf>
    <xf numFmtId="0" fontId="3" fillId="0" borderId="45" xfId="5" applyBorder="1" applyAlignment="1" applyProtection="1">
      <alignment vertical="center" wrapText="1"/>
      <protection locked="0"/>
    </xf>
    <xf numFmtId="0" fontId="33" fillId="0" borderId="157" xfId="0" applyFont="1" applyBorder="1" applyAlignment="1" applyProtection="1">
      <alignment horizontal="center" vertical="center" wrapText="1"/>
      <protection locked="0"/>
    </xf>
    <xf numFmtId="0" fontId="14" fillId="0" borderId="123" xfId="0" applyFont="1" applyBorder="1"/>
    <xf numFmtId="0" fontId="14" fillId="0" borderId="11" xfId="0" applyFont="1" applyBorder="1"/>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0" fillId="0" borderId="0" xfId="0" applyAlignment="1">
      <alignment horizontal="left" vertical="center"/>
    </xf>
    <xf numFmtId="0" fontId="1" fillId="0" borderId="0" xfId="0" applyFont="1" applyAlignment="1">
      <alignment horizontal="left" vertical="center"/>
    </xf>
    <xf numFmtId="0" fontId="43" fillId="0" borderId="32" xfId="0" applyFont="1" applyBorder="1" applyAlignment="1">
      <alignment horizontal="left" vertical="top" wrapText="1"/>
    </xf>
    <xf numFmtId="0" fontId="2" fillId="0" borderId="34" xfId="0" applyFont="1" applyBorder="1" applyAlignment="1">
      <alignment horizontal="left" vertical="top" wrapText="1"/>
    </xf>
    <xf numFmtId="0" fontId="43" fillId="0" borderId="29" xfId="0" applyFont="1" applyBorder="1" applyAlignment="1">
      <alignment horizontal="left" vertical="top" wrapText="1"/>
    </xf>
    <xf numFmtId="0" fontId="2" fillId="0" borderId="23" xfId="0" applyFont="1" applyBorder="1" applyAlignment="1">
      <alignment horizontal="left" vertical="top" wrapText="1"/>
    </xf>
    <xf numFmtId="0" fontId="43" fillId="0" borderId="31" xfId="0" applyFont="1" applyBorder="1" applyAlignment="1">
      <alignment horizontal="left" vertical="top" wrapText="1"/>
    </xf>
    <xf numFmtId="0" fontId="2" fillId="0" borderId="32" xfId="0" applyFont="1" applyBorder="1" applyAlignment="1">
      <alignment horizontal="left" vertical="top" wrapText="1"/>
    </xf>
    <xf numFmtId="0" fontId="45" fillId="0" borderId="31" xfId="0" applyFont="1" applyBorder="1" applyAlignment="1">
      <alignment horizontal="left" vertical="top" wrapText="1"/>
    </xf>
    <xf numFmtId="0" fontId="19" fillId="10" borderId="0" xfId="0" applyFont="1" applyFill="1" applyAlignment="1">
      <alignment horizontal="center"/>
    </xf>
    <xf numFmtId="0" fontId="43" fillId="2" borderId="31" xfId="0" applyFont="1" applyFill="1" applyBorder="1" applyAlignment="1">
      <alignment horizontal="left" vertical="top" wrapText="1"/>
    </xf>
    <xf numFmtId="0" fontId="50" fillId="2" borderId="28" xfId="0" applyFont="1" applyFill="1" applyBorder="1" applyAlignment="1">
      <alignment horizontal="left" vertical="top" wrapText="1"/>
    </xf>
    <xf numFmtId="0" fontId="50" fillId="0" borderId="23" xfId="0" applyFont="1" applyBorder="1" applyAlignment="1">
      <alignment horizontal="left" vertical="top" wrapText="1"/>
    </xf>
    <xf numFmtId="0" fontId="45" fillId="0" borderId="29" xfId="0" applyFont="1" applyBorder="1" applyAlignment="1">
      <alignment horizontal="left" vertical="top" wrapText="1"/>
    </xf>
    <xf numFmtId="0" fontId="43" fillId="0" borderId="30" xfId="0" applyFont="1" applyBorder="1" applyAlignment="1">
      <alignment horizontal="left" vertical="top" wrapText="1"/>
    </xf>
    <xf numFmtId="0" fontId="2" fillId="0" borderId="25" xfId="0" applyFont="1" applyBorder="1" applyAlignment="1">
      <alignment horizontal="left" vertical="top" wrapText="1"/>
    </xf>
    <xf numFmtId="0" fontId="2" fillId="5" borderId="97" xfId="0" applyFont="1" applyFill="1" applyBorder="1" applyAlignment="1">
      <alignment horizontal="left"/>
    </xf>
    <xf numFmtId="0" fontId="2" fillId="5" borderId="98" xfId="0" applyFont="1" applyFill="1" applyBorder="1" applyAlignment="1">
      <alignment horizontal="left"/>
    </xf>
    <xf numFmtId="0" fontId="2" fillId="5" borderId="99" xfId="0" applyFont="1" applyFill="1" applyBorder="1" applyAlignment="1">
      <alignment horizontal="left"/>
    </xf>
    <xf numFmtId="0" fontId="10" fillId="6" borderId="100" xfId="0" applyFont="1" applyFill="1" applyBorder="1" applyAlignment="1">
      <alignment horizontal="left" vertical="top" wrapText="1"/>
    </xf>
    <xf numFmtId="0" fontId="10" fillId="6" borderId="0" xfId="0" applyFont="1" applyFill="1" applyAlignment="1">
      <alignment horizontal="left" vertical="top" wrapText="1"/>
    </xf>
    <xf numFmtId="0" fontId="10" fillId="6" borderId="101" xfId="0" applyFont="1" applyFill="1" applyBorder="1" applyAlignment="1">
      <alignment horizontal="left" vertical="top" wrapText="1"/>
    </xf>
    <xf numFmtId="0" fontId="10" fillId="4" borderId="30" xfId="0" applyFont="1" applyFill="1" applyBorder="1" applyAlignment="1">
      <alignment horizontal="left" vertical="top" wrapText="1"/>
    </xf>
    <xf numFmtId="0" fontId="9" fillId="4" borderId="0" xfId="0" applyFont="1" applyFill="1" applyAlignment="1">
      <alignment horizontal="left" vertical="top" wrapText="1"/>
    </xf>
    <xf numFmtId="0" fontId="9" fillId="4" borderId="25" xfId="0" applyFont="1" applyFill="1" applyBorder="1" applyAlignment="1">
      <alignment horizontal="left" vertical="top" wrapText="1"/>
    </xf>
    <xf numFmtId="49" fontId="44" fillId="2" borderId="30" xfId="0" applyNumberFormat="1" applyFont="1" applyFill="1" applyBorder="1" applyAlignment="1" applyProtection="1">
      <alignment horizontal="left" vertical="top" wrapText="1"/>
      <protection locked="0"/>
    </xf>
    <xf numFmtId="49" fontId="41" fillId="2" borderId="0" xfId="0" applyNumberFormat="1" applyFont="1" applyFill="1" applyAlignment="1" applyProtection="1">
      <alignment horizontal="left" vertical="top" wrapText="1"/>
      <protection locked="0"/>
    </xf>
    <xf numFmtId="49" fontId="41" fillId="2" borderId="25" xfId="0" applyNumberFormat="1" applyFont="1" applyFill="1" applyBorder="1" applyAlignment="1" applyProtection="1">
      <alignment horizontal="left" vertical="top" wrapText="1"/>
      <protection locked="0"/>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0" fontId="17" fillId="5" borderId="29" xfId="0" applyFont="1" applyFill="1" applyBorder="1" applyAlignment="1">
      <alignment horizontal="left"/>
    </xf>
    <xf numFmtId="0" fontId="18" fillId="5" borderId="22" xfId="0" applyFont="1" applyFill="1" applyBorder="1" applyAlignment="1">
      <alignment horizontal="left"/>
    </xf>
    <xf numFmtId="0" fontId="18" fillId="5" borderId="23" xfId="0" applyFont="1" applyFill="1" applyBorder="1" applyAlignment="1">
      <alignment horizontal="left"/>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49" fontId="44" fillId="0" borderId="30" xfId="0" applyNumberFormat="1" applyFont="1" applyBorder="1" applyAlignment="1" applyProtection="1">
      <alignment horizontal="left" vertical="top" wrapText="1"/>
      <protection locked="0"/>
    </xf>
    <xf numFmtId="49" fontId="41" fillId="0" borderId="0" xfId="0" applyNumberFormat="1" applyFont="1" applyAlignment="1" applyProtection="1">
      <alignment horizontal="left" vertical="top"/>
      <protection locked="0"/>
    </xf>
    <xf numFmtId="49" fontId="41" fillId="0" borderId="25" xfId="0" applyNumberFormat="1" applyFont="1" applyBorder="1" applyAlignment="1" applyProtection="1">
      <alignment horizontal="left" vertical="top"/>
      <protection locked="0"/>
    </xf>
    <xf numFmtId="0" fontId="13" fillId="5" borderId="32" xfId="0" applyFont="1" applyFill="1" applyBorder="1" applyAlignment="1">
      <alignment horizontal="center"/>
    </xf>
    <xf numFmtId="0" fontId="13" fillId="5" borderId="33" xfId="0" applyFont="1" applyFill="1" applyBorder="1" applyAlignment="1">
      <alignment horizontal="center"/>
    </xf>
    <xf numFmtId="0" fontId="13" fillId="5" borderId="34" xfId="0" applyFont="1" applyFill="1" applyBorder="1" applyAlignment="1">
      <alignment horizontal="center"/>
    </xf>
    <xf numFmtId="0" fontId="0" fillId="0" borderId="109" xfId="0" applyBorder="1" applyAlignment="1">
      <alignment horizontal="center" vertical="center"/>
    </xf>
    <xf numFmtId="0" fontId="0" fillId="0" borderId="108" xfId="0" applyBorder="1" applyAlignment="1">
      <alignment horizontal="center" vertical="center"/>
    </xf>
    <xf numFmtId="0" fontId="6"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49" fontId="46" fillId="0" borderId="30" xfId="0" applyNumberFormat="1" applyFont="1" applyBorder="1" applyAlignment="1" applyProtection="1">
      <alignment horizontal="left" vertical="top" wrapText="1"/>
      <protection locked="0"/>
    </xf>
    <xf numFmtId="49" fontId="41" fillId="0" borderId="0" xfId="0" applyNumberFormat="1" applyFont="1" applyAlignment="1" applyProtection="1">
      <alignment horizontal="left" vertical="top" wrapText="1"/>
      <protection locked="0"/>
    </xf>
    <xf numFmtId="49" fontId="41" fillId="0" borderId="25" xfId="0" applyNumberFormat="1" applyFont="1" applyBorder="1" applyAlignment="1" applyProtection="1">
      <alignment horizontal="left" vertical="top" wrapText="1"/>
      <protection locked="0"/>
    </xf>
    <xf numFmtId="0" fontId="6" fillId="4" borderId="100" xfId="0" applyFont="1" applyFill="1" applyBorder="1" applyAlignment="1">
      <alignment horizontal="left" vertical="top" wrapText="1"/>
    </xf>
    <xf numFmtId="0" fontId="0" fillId="4" borderId="101" xfId="0" applyFill="1" applyBorder="1" applyAlignment="1">
      <alignment horizontal="left" vertical="top" wrapText="1"/>
    </xf>
    <xf numFmtId="49" fontId="2" fillId="8" borderId="24" xfId="0" applyNumberFormat="1" applyFont="1" applyFill="1" applyBorder="1" applyAlignment="1" applyProtection="1">
      <alignment horizontal="center" vertical="top" wrapText="1"/>
      <protection locked="0"/>
    </xf>
    <xf numFmtId="49" fontId="2" fillId="8" borderId="46" xfId="0" applyNumberFormat="1" applyFont="1" applyFill="1" applyBorder="1" applyAlignment="1" applyProtection="1">
      <alignment horizontal="center" vertical="top" wrapText="1"/>
      <protection locked="0"/>
    </xf>
    <xf numFmtId="49" fontId="2" fillId="8" borderId="0" xfId="0" applyNumberFormat="1" applyFont="1" applyFill="1" applyAlignment="1" applyProtection="1">
      <alignment horizontal="center" vertical="top" wrapText="1"/>
      <protection locked="0"/>
    </xf>
    <xf numFmtId="0" fontId="0" fillId="0" borderId="109" xfId="0" applyBorder="1" applyAlignment="1">
      <alignment horizontal="left" vertical="center" wrapText="1"/>
    </xf>
    <xf numFmtId="0" fontId="0" fillId="0" borderId="108" xfId="0" applyBorder="1" applyAlignment="1">
      <alignment horizontal="left" vertical="center" wrapText="1"/>
    </xf>
    <xf numFmtId="0" fontId="2" fillId="0" borderId="19" xfId="0" applyFont="1" applyBorder="1" applyAlignment="1">
      <alignment horizontal="left" vertical="top"/>
    </xf>
    <xf numFmtId="0" fontId="2" fillId="0" borderId="21" xfId="0" applyFont="1" applyBorder="1" applyAlignment="1">
      <alignment horizontal="left" vertical="top"/>
    </xf>
    <xf numFmtId="0" fontId="0" fillId="0" borderId="107" xfId="0" applyBorder="1" applyAlignment="1">
      <alignment horizontal="left" vertical="center" wrapText="1"/>
    </xf>
    <xf numFmtId="0" fontId="0" fillId="0" borderId="108" xfId="0" applyBorder="1" applyAlignment="1">
      <alignment horizontal="left" vertical="center"/>
    </xf>
    <xf numFmtId="0" fontId="19" fillId="0" borderId="33" xfId="0" applyFont="1" applyBorder="1" applyAlignment="1">
      <alignment horizontal="left"/>
    </xf>
    <xf numFmtId="49" fontId="2" fillId="8" borderId="100" xfId="0" applyNumberFormat="1" applyFont="1" applyFill="1" applyBorder="1" applyAlignment="1" applyProtection="1">
      <alignment horizontal="center" vertical="top" wrapText="1"/>
      <protection locked="0"/>
    </xf>
    <xf numFmtId="0" fontId="0" fillId="0" borderId="105" xfId="0" applyBorder="1" applyAlignment="1">
      <alignment horizontal="center" vertical="center"/>
    </xf>
    <xf numFmtId="0" fontId="8" fillId="4" borderId="30" xfId="0" applyFont="1" applyFill="1" applyBorder="1" applyAlignment="1">
      <alignment horizontal="center" vertical="center" wrapText="1"/>
    </xf>
    <xf numFmtId="0" fontId="8" fillId="4" borderId="0" xfId="0" applyFont="1" applyFill="1" applyAlignment="1">
      <alignment horizontal="center" vertical="center" wrapText="1"/>
    </xf>
    <xf numFmtId="0" fontId="8" fillId="4" borderId="25" xfId="0" applyFont="1" applyFill="1" applyBorder="1" applyAlignment="1">
      <alignment horizontal="center" vertical="center" wrapText="1"/>
    </xf>
    <xf numFmtId="0" fontId="34" fillId="5" borderId="32" xfId="0" applyFont="1" applyFill="1" applyBorder="1" applyAlignment="1">
      <alignment horizontal="center" vertical="center"/>
    </xf>
    <xf numFmtId="0" fontId="35" fillId="5" borderId="33" xfId="0" applyFont="1" applyFill="1" applyBorder="1" applyAlignment="1">
      <alignment horizontal="center" vertical="center"/>
    </xf>
    <xf numFmtId="0" fontId="35" fillId="5" borderId="34" xfId="0" applyFont="1" applyFill="1" applyBorder="1" applyAlignment="1">
      <alignment horizontal="center" vertical="center"/>
    </xf>
    <xf numFmtId="0" fontId="2" fillId="0" borderId="0" xfId="0" applyFont="1" applyAlignment="1" applyProtection="1">
      <alignment horizontal="left" vertical="center"/>
      <protection locked="0"/>
    </xf>
    <xf numFmtId="0" fontId="2" fillId="21" borderId="121" xfId="0" applyFont="1" applyFill="1" applyBorder="1" applyAlignment="1">
      <alignment horizontal="left" vertical="center" wrapText="1"/>
    </xf>
    <xf numFmtId="0" fontId="2" fillId="21" borderId="122" xfId="0" applyFont="1" applyFill="1" applyBorder="1" applyAlignment="1">
      <alignment horizontal="left" vertical="center" wrapText="1"/>
    </xf>
    <xf numFmtId="0" fontId="2" fillId="21" borderId="120" xfId="0" applyFont="1" applyFill="1" applyBorder="1" applyAlignment="1">
      <alignment horizontal="left" vertical="center" wrapText="1"/>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86" xfId="0" applyFont="1" applyFill="1" applyBorder="1" applyAlignment="1">
      <alignment horizontal="left" vertical="center" wrapText="1"/>
    </xf>
    <xf numFmtId="0" fontId="15" fillId="19" borderId="19" xfId="0" applyFont="1" applyFill="1" applyBorder="1" applyAlignment="1">
      <alignment horizontal="left" vertical="center"/>
    </xf>
    <xf numFmtId="0" fontId="15" fillId="19" borderId="20" xfId="0" applyFont="1" applyFill="1" applyBorder="1" applyAlignment="1">
      <alignment horizontal="left" vertical="center"/>
    </xf>
    <xf numFmtId="0" fontId="15" fillId="19" borderId="86" xfId="0" applyFont="1" applyFill="1" applyBorder="1" applyAlignment="1">
      <alignment horizontal="left" vertical="center"/>
    </xf>
    <xf numFmtId="0" fontId="42" fillId="19" borderId="35" xfId="0" applyFont="1" applyFill="1" applyBorder="1" applyAlignment="1">
      <alignment horizontal="left" vertical="center" wrapText="1"/>
    </xf>
    <xf numFmtId="0" fontId="42" fillId="19" borderId="59" xfId="0" applyFont="1" applyFill="1" applyBorder="1" applyAlignment="1">
      <alignment horizontal="left" vertical="center" wrapText="1"/>
    </xf>
    <xf numFmtId="0" fontId="42" fillId="19" borderId="60" xfId="0" applyFont="1" applyFill="1" applyBorder="1" applyAlignment="1">
      <alignment horizontal="left" vertical="center" wrapText="1"/>
    </xf>
    <xf numFmtId="0" fontId="37" fillId="5" borderId="54" xfId="0" applyFont="1" applyFill="1" applyBorder="1" applyAlignment="1">
      <alignment horizontal="center" vertical="center" wrapText="1"/>
    </xf>
    <xf numFmtId="0" fontId="37" fillId="5" borderId="43" xfId="0" applyFont="1" applyFill="1" applyBorder="1" applyAlignment="1">
      <alignment horizontal="center" vertical="center" wrapText="1"/>
    </xf>
    <xf numFmtId="0" fontId="37" fillId="5" borderId="4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0" fontId="14" fillId="0" borderId="16" xfId="0" applyFont="1" applyBorder="1" applyAlignment="1">
      <alignment horizontal="center" vertical="center"/>
    </xf>
    <xf numFmtId="0" fontId="14" fillId="0" borderId="68" xfId="0" applyFont="1" applyBorder="1" applyAlignment="1">
      <alignment horizontal="center" vertical="center"/>
    </xf>
    <xf numFmtId="0" fontId="14" fillId="0" borderId="19" xfId="0" applyFont="1" applyBorder="1" applyAlignment="1">
      <alignment horizontal="center" vertical="center"/>
    </xf>
    <xf numFmtId="0" fontId="14" fillId="0" borderId="21" xfId="0" applyFont="1" applyBorder="1" applyAlignment="1">
      <alignment horizontal="center" vertical="center"/>
    </xf>
    <xf numFmtId="0" fontId="41" fillId="0" borderId="19" xfId="0" applyFont="1" applyBorder="1" applyAlignment="1">
      <alignment horizontal="center" vertical="center"/>
    </xf>
    <xf numFmtId="0" fontId="41" fillId="0" borderId="21" xfId="0" applyFont="1" applyBorder="1" applyAlignment="1">
      <alignment horizontal="center" vertical="center"/>
    </xf>
    <xf numFmtId="0" fontId="41" fillId="0" borderId="35" xfId="0" applyFont="1" applyBorder="1" applyAlignment="1">
      <alignment horizontal="center" vertical="center"/>
    </xf>
    <xf numFmtId="0" fontId="41" fillId="0" borderId="36" xfId="0" applyFont="1" applyBorder="1" applyAlignment="1">
      <alignment horizontal="center" vertical="center"/>
    </xf>
    <xf numFmtId="0" fontId="0" fillId="6" borderId="79"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8" fillId="5" borderId="2" xfId="0" applyFont="1" applyFill="1" applyBorder="1" applyAlignment="1">
      <alignment horizontal="center"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86" xfId="0" applyFont="1" applyFill="1" applyBorder="1" applyAlignment="1">
      <alignment horizontal="left"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86" xfId="0" applyFont="1" applyFill="1" applyBorder="1" applyAlignment="1" applyProtection="1">
      <alignment horizontal="center" vertical="center"/>
      <protection locked="0"/>
    </xf>
    <xf numFmtId="0" fontId="42" fillId="19" borderId="19" xfId="0" applyFont="1" applyFill="1" applyBorder="1" applyAlignment="1">
      <alignment horizontal="center" vertical="center"/>
    </xf>
    <xf numFmtId="0" fontId="42" fillId="19" borderId="20" xfId="0" applyFont="1" applyFill="1" applyBorder="1" applyAlignment="1">
      <alignment horizontal="center" vertical="center"/>
    </xf>
    <xf numFmtId="0" fontId="42" fillId="19" borderId="86" xfId="0" applyFont="1" applyFill="1" applyBorder="1" applyAlignment="1">
      <alignment horizontal="center" vertical="center"/>
    </xf>
    <xf numFmtId="0" fontId="15" fillId="19" borderId="19" xfId="0" applyFont="1" applyFill="1" applyBorder="1" applyAlignment="1">
      <alignment horizontal="center" vertical="center"/>
    </xf>
    <xf numFmtId="0" fontId="15" fillId="19" borderId="20" xfId="0" applyFont="1" applyFill="1" applyBorder="1" applyAlignment="1">
      <alignment horizontal="center" vertical="center"/>
    </xf>
    <xf numFmtId="0" fontId="15" fillId="19" borderId="86" xfId="0" applyFont="1" applyFill="1" applyBorder="1" applyAlignment="1">
      <alignment horizontal="center" vertical="center"/>
    </xf>
    <xf numFmtId="0" fontId="41" fillId="19" borderId="19" xfId="0" applyFont="1" applyFill="1" applyBorder="1" applyAlignment="1">
      <alignment horizontal="center" vertical="center" wrapText="1"/>
    </xf>
    <xf numFmtId="0" fontId="41" fillId="19" borderId="20" xfId="0" applyFont="1" applyFill="1" applyBorder="1" applyAlignment="1">
      <alignment horizontal="center" vertical="center" wrapText="1"/>
    </xf>
    <xf numFmtId="0" fontId="41" fillId="19" borderId="86" xfId="0" applyFont="1" applyFill="1" applyBorder="1" applyAlignment="1">
      <alignment horizontal="center" vertical="center" wrapText="1"/>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86" xfId="0" applyFont="1" applyFill="1" applyBorder="1" applyAlignment="1">
      <alignment horizontal="left" vertical="center"/>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86" xfId="0" applyBorder="1" applyAlignment="1">
      <alignment horizontal="center"/>
    </xf>
    <xf numFmtId="0" fontId="2" fillId="6" borderId="128" xfId="0" applyFont="1" applyFill="1" applyBorder="1" applyAlignment="1">
      <alignment horizontal="left"/>
    </xf>
    <xf numFmtId="0" fontId="2" fillId="6" borderId="129" xfId="0" applyFont="1" applyFill="1" applyBorder="1" applyAlignment="1">
      <alignment horizontal="left"/>
    </xf>
    <xf numFmtId="0" fontId="2" fillId="6" borderId="130" xfId="0" applyFont="1" applyFill="1" applyBorder="1" applyAlignment="1">
      <alignment horizontal="left"/>
    </xf>
    <xf numFmtId="0" fontId="2" fillId="6" borderId="51" xfId="0" applyFont="1" applyFill="1" applyBorder="1" applyAlignment="1">
      <alignment horizontal="left"/>
    </xf>
    <xf numFmtId="0" fontId="2" fillId="6" borderId="17" xfId="0" applyFont="1" applyFill="1" applyBorder="1" applyAlignment="1">
      <alignment horizontal="left"/>
    </xf>
    <xf numFmtId="0" fontId="2" fillId="6" borderId="18" xfId="0" applyFont="1" applyFill="1" applyBorder="1" applyAlignment="1">
      <alignment horizontal="left"/>
    </xf>
    <xf numFmtId="0" fontId="8" fillId="5" borderId="52" xfId="0" applyFont="1" applyFill="1" applyBorder="1" applyAlignment="1">
      <alignment horizontal="center" vertical="center" wrapText="1"/>
    </xf>
    <xf numFmtId="0" fontId="8" fillId="5" borderId="53" xfId="0" applyFont="1" applyFill="1" applyBorder="1" applyAlignment="1">
      <alignment horizontal="center" vertical="center" wrapText="1"/>
    </xf>
    <xf numFmtId="0" fontId="43" fillId="2" borderId="19" xfId="0" applyFont="1" applyFill="1" applyBorder="1" applyAlignment="1">
      <alignment horizontal="left" vertical="center" wrapText="1"/>
    </xf>
    <xf numFmtId="0" fontId="0" fillId="0" borderId="19" xfId="0" applyBorder="1" applyAlignment="1">
      <alignment horizontal="left"/>
    </xf>
    <xf numFmtId="0" fontId="0" fillId="0" borderId="20" xfId="0" applyBorder="1" applyAlignment="1">
      <alignment horizontal="left"/>
    </xf>
    <xf numFmtId="0" fontId="0" fillId="0" borderId="131" xfId="0" applyBorder="1" applyAlignment="1">
      <alignment horizontal="left"/>
    </xf>
    <xf numFmtId="0" fontId="2" fillId="10" borderId="19" xfId="0" applyFont="1" applyFill="1" applyBorder="1" applyAlignment="1">
      <alignment horizontal="center" vertical="center"/>
    </xf>
    <xf numFmtId="0" fontId="2" fillId="10" borderId="20" xfId="0" applyFont="1" applyFill="1" applyBorder="1" applyAlignment="1">
      <alignment horizontal="center" vertical="center"/>
    </xf>
    <xf numFmtId="0" fontId="2" fillId="10" borderId="21" xfId="0" applyFont="1" applyFill="1" applyBorder="1" applyAlignment="1">
      <alignment horizontal="center" vertical="center"/>
    </xf>
    <xf numFmtId="0" fontId="2" fillId="18" borderId="1" xfId="0" applyFont="1" applyFill="1" applyBorder="1" applyAlignment="1">
      <alignment horizontal="center" vertical="center"/>
    </xf>
    <xf numFmtId="0" fontId="2" fillId="7" borderId="19" xfId="0" applyFont="1" applyFill="1" applyBorder="1" applyAlignment="1">
      <alignment horizontal="center" vertical="center"/>
    </xf>
    <xf numFmtId="0" fontId="2" fillId="7" borderId="20" xfId="0" applyFont="1" applyFill="1" applyBorder="1" applyAlignment="1">
      <alignment horizontal="center" vertical="center"/>
    </xf>
    <xf numFmtId="0" fontId="2" fillId="7" borderId="21" xfId="0" applyFont="1" applyFill="1" applyBorder="1" applyAlignment="1">
      <alignment horizontal="center" vertical="center"/>
    </xf>
    <xf numFmtId="0" fontId="31" fillId="16" borderId="84" xfId="4" applyFont="1" applyBorder="1" applyAlignment="1">
      <alignment horizontal="left" vertical="center" wrapText="1"/>
    </xf>
    <xf numFmtId="0" fontId="31" fillId="16" borderId="85" xfId="4" applyFont="1" applyBorder="1" applyAlignment="1">
      <alignment horizontal="left" vertical="center" wrapText="1"/>
    </xf>
    <xf numFmtId="0" fontId="31" fillId="16" borderId="83" xfId="4" applyFont="1" applyBorder="1" applyAlignment="1">
      <alignment horizontal="left" vertical="center" wrapText="1"/>
    </xf>
    <xf numFmtId="0" fontId="2" fillId="0" borderId="32" xfId="0" applyFont="1" applyBorder="1" applyAlignment="1">
      <alignment horizontal="left" vertical="top"/>
    </xf>
    <xf numFmtId="0" fontId="2" fillId="0" borderId="34" xfId="0" applyFont="1" applyBorder="1" applyAlignment="1">
      <alignment horizontal="left" vertical="top"/>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4" fillId="13" borderId="56" xfId="0" applyFont="1" applyFill="1" applyBorder="1" applyAlignment="1">
      <alignment horizontal="center" vertical="center"/>
    </xf>
    <xf numFmtId="0" fontId="4" fillId="13" borderId="10" xfId="0" applyFont="1" applyFill="1" applyBorder="1" applyAlignment="1">
      <alignment horizontal="center" vertical="center"/>
    </xf>
    <xf numFmtId="0" fontId="4" fillId="5" borderId="54" xfId="0" applyFont="1" applyFill="1" applyBorder="1" applyAlignment="1">
      <alignment horizontal="center" vertical="center"/>
    </xf>
    <xf numFmtId="0" fontId="4" fillId="5" borderId="69" xfId="0" applyFont="1" applyFill="1" applyBorder="1" applyAlignment="1">
      <alignment horizontal="center" vertical="center"/>
    </xf>
    <xf numFmtId="0" fontId="4" fillId="5" borderId="30" xfId="0" applyFont="1" applyFill="1" applyBorder="1" applyAlignment="1">
      <alignment horizontal="center" vertical="center"/>
    </xf>
    <xf numFmtId="0" fontId="4" fillId="5" borderId="10" xfId="0" applyFont="1" applyFill="1" applyBorder="1" applyAlignment="1">
      <alignment horizontal="center" vertical="center"/>
    </xf>
    <xf numFmtId="0" fontId="2" fillId="14" borderId="56" xfId="0" applyFont="1" applyFill="1" applyBorder="1" applyAlignment="1">
      <alignment horizontal="center" vertical="center"/>
    </xf>
    <xf numFmtId="0" fontId="2" fillId="14" borderId="81" xfId="0" applyFont="1" applyFill="1" applyBorder="1" applyAlignment="1">
      <alignment horizontal="center" vertical="center"/>
    </xf>
    <xf numFmtId="0" fontId="4" fillId="5" borderId="31" xfId="0" applyFont="1" applyFill="1" applyBorder="1" applyAlignment="1">
      <alignment horizontal="center" vertical="center"/>
    </xf>
    <xf numFmtId="0" fontId="4" fillId="5" borderId="27" xfId="0" applyFont="1" applyFill="1" applyBorder="1" applyAlignment="1">
      <alignment horizontal="center" vertical="center"/>
    </xf>
    <xf numFmtId="0" fontId="0" fillId="0" borderId="65" xfId="0" applyBorder="1" applyAlignment="1">
      <alignment horizontal="center" vertical="center" wrapText="1"/>
    </xf>
    <xf numFmtId="0" fontId="0" fillId="0" borderId="66" xfId="0" applyBorder="1" applyAlignment="1">
      <alignment horizontal="center" vertical="center" wrapText="1"/>
    </xf>
    <xf numFmtId="0" fontId="0" fillId="0" borderId="67" xfId="0" applyBorder="1" applyAlignment="1">
      <alignment horizontal="center" vertical="center" wrapText="1"/>
    </xf>
    <xf numFmtId="0" fontId="2" fillId="0" borderId="51" xfId="0" applyFont="1" applyBorder="1" applyAlignment="1">
      <alignment horizontal="center" vertical="center" wrapText="1"/>
    </xf>
    <xf numFmtId="0" fontId="2" fillId="0" borderId="17" xfId="0" applyFont="1" applyBorder="1" applyAlignment="1">
      <alignment horizontal="center" vertical="center" wrapText="1"/>
    </xf>
    <xf numFmtId="2" fontId="25" fillId="0" borderId="16" xfId="0" applyNumberFormat="1" applyFont="1" applyBorder="1" applyAlignment="1">
      <alignment horizontal="center" vertical="center"/>
    </xf>
    <xf numFmtId="2" fontId="25" fillId="0" borderId="17" xfId="0" applyNumberFormat="1" applyFont="1" applyBorder="1" applyAlignment="1">
      <alignment horizontal="center" vertical="center"/>
    </xf>
    <xf numFmtId="2" fontId="25" fillId="0" borderId="18" xfId="0" applyNumberFormat="1" applyFont="1" applyBorder="1" applyAlignment="1">
      <alignment horizontal="center" vertical="center"/>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1" fontId="6" fillId="0" borderId="35" xfId="0" applyNumberFormat="1" applyFont="1" applyBorder="1" applyAlignment="1">
      <alignment horizontal="center" vertical="center"/>
    </xf>
    <xf numFmtId="1" fontId="6" fillId="0" borderId="59" xfId="0" applyNumberFormat="1" applyFont="1" applyBorder="1" applyAlignment="1">
      <alignment horizontal="center" vertical="center"/>
    </xf>
    <xf numFmtId="1" fontId="6" fillId="0" borderId="60" xfId="0" applyNumberFormat="1" applyFont="1" applyBorder="1" applyAlignment="1">
      <alignment horizontal="center" vertical="center"/>
    </xf>
    <xf numFmtId="0" fontId="13" fillId="5" borderId="54" xfId="0" applyFont="1" applyFill="1" applyBorder="1" applyAlignment="1">
      <alignment horizontal="center"/>
    </xf>
    <xf numFmtId="0" fontId="13" fillId="5" borderId="43" xfId="0" applyFont="1" applyFill="1" applyBorder="1" applyAlignment="1">
      <alignment horizontal="center"/>
    </xf>
    <xf numFmtId="0" fontId="13" fillId="5" borderId="44" xfId="0" applyFont="1" applyFill="1" applyBorder="1" applyAlignment="1">
      <alignment horizontal="center"/>
    </xf>
    <xf numFmtId="0" fontId="39" fillId="0" borderId="11" xfId="0" applyFont="1" applyBorder="1" applyAlignment="1">
      <alignment horizontal="left" vertical="top"/>
    </xf>
    <xf numFmtId="0" fontId="39" fillId="0" borderId="12" xfId="0" applyFont="1" applyBorder="1" applyAlignment="1">
      <alignment horizontal="left" vertical="top"/>
    </xf>
    <xf numFmtId="0" fontId="28" fillId="16" borderId="1" xfId="4" applyFont="1" applyBorder="1" applyAlignment="1">
      <alignment horizontal="left" vertical="top"/>
    </xf>
    <xf numFmtId="164" fontId="28" fillId="16" borderId="1" xfId="4" applyNumberFormat="1" applyFont="1" applyBorder="1" applyAlignment="1" applyProtection="1">
      <alignment horizontal="center" vertical="center"/>
    </xf>
    <xf numFmtId="0" fontId="28" fillId="16" borderId="1" xfId="4" applyFont="1" applyBorder="1" applyAlignment="1" applyProtection="1">
      <alignment horizontal="center" vertical="center"/>
    </xf>
    <xf numFmtId="0" fontId="28" fillId="16" borderId="6" xfId="4" applyFont="1" applyBorder="1" applyAlignment="1" applyProtection="1">
      <alignment horizontal="center" vertical="center"/>
    </xf>
    <xf numFmtId="0" fontId="4" fillId="5" borderId="32" xfId="0" applyFont="1" applyFill="1" applyBorder="1" applyAlignment="1">
      <alignment horizontal="center"/>
    </xf>
    <xf numFmtId="0" fontId="4" fillId="5" borderId="55" xfId="0" applyFont="1" applyFill="1" applyBorder="1" applyAlignment="1">
      <alignment horizontal="center"/>
    </xf>
    <xf numFmtId="0" fontId="4" fillId="5" borderId="70" xfId="0" applyFont="1" applyFill="1" applyBorder="1" applyAlignment="1">
      <alignment horizontal="center"/>
    </xf>
    <xf numFmtId="0" fontId="4" fillId="5" borderId="33" xfId="0" applyFont="1" applyFill="1" applyBorder="1" applyAlignment="1">
      <alignment horizontal="center"/>
    </xf>
    <xf numFmtId="0" fontId="4" fillId="5" borderId="34" xfId="0" applyFont="1" applyFill="1" applyBorder="1" applyAlignment="1">
      <alignment horizontal="center"/>
    </xf>
    <xf numFmtId="0" fontId="0" fillId="0" borderId="37" xfId="0" applyBorder="1" applyAlignment="1">
      <alignment horizontal="center" vertical="center"/>
    </xf>
    <xf numFmtId="0" fontId="0" fillId="0" borderId="38" xfId="0" applyBorder="1" applyAlignment="1">
      <alignment horizontal="center" vertical="center"/>
    </xf>
    <xf numFmtId="0" fontId="0" fillId="0" borderId="39" xfId="0" applyBorder="1" applyAlignment="1">
      <alignment horizontal="center" vertical="center"/>
    </xf>
    <xf numFmtId="0" fontId="0" fillId="0" borderId="24" xfId="0" applyBorder="1"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0" fontId="0" fillId="0" borderId="27" xfId="0" applyBorder="1" applyAlignment="1">
      <alignment horizontal="center" vertical="center"/>
    </xf>
    <xf numFmtId="0" fontId="0" fillId="0" borderId="28" xfId="0" applyBorder="1" applyAlignment="1">
      <alignment horizontal="center" vertical="center"/>
    </xf>
    <xf numFmtId="0" fontId="27" fillId="16" borderId="87" xfId="4" applyBorder="1" applyAlignment="1">
      <alignment horizontal="center" vertical="center" wrapText="1"/>
    </xf>
    <xf numFmtId="0" fontId="27" fillId="16" borderId="72" xfId="4" applyBorder="1" applyAlignment="1">
      <alignment horizontal="center" vertical="center" wrapText="1"/>
    </xf>
    <xf numFmtId="0" fontId="27" fillId="16" borderId="76" xfId="4" applyBorder="1" applyAlignment="1">
      <alignment horizontal="center" vertical="center" wrapText="1"/>
    </xf>
    <xf numFmtId="0" fontId="27" fillId="16" borderId="73" xfId="4" applyBorder="1" applyAlignment="1">
      <alignment horizontal="center" vertical="center" wrapText="1"/>
    </xf>
    <xf numFmtId="0" fontId="27" fillId="16" borderId="0" xfId="4" applyBorder="1" applyAlignment="1">
      <alignment horizontal="center" vertical="center" wrapText="1"/>
    </xf>
    <xf numFmtId="0" fontId="27" fillId="16" borderId="77" xfId="4" applyBorder="1" applyAlignment="1">
      <alignment horizontal="center" vertical="center" wrapText="1"/>
    </xf>
    <xf numFmtId="0" fontId="0" fillId="0" borderId="32" xfId="0" applyBorder="1" applyAlignment="1" applyProtection="1">
      <alignment horizontal="left" vertical="top" wrapText="1"/>
      <protection locked="0"/>
    </xf>
    <xf numFmtId="0" fontId="0" fillId="0" borderId="33" xfId="0" applyBorder="1" applyAlignment="1" applyProtection="1">
      <alignment horizontal="left" vertical="top" wrapText="1"/>
      <protection locked="0"/>
    </xf>
    <xf numFmtId="0" fontId="0" fillId="0" borderId="34" xfId="0" applyBorder="1" applyAlignment="1" applyProtection="1">
      <alignment horizontal="left" vertical="top" wrapText="1"/>
      <protection locked="0"/>
    </xf>
    <xf numFmtId="0" fontId="0" fillId="0" borderId="65" xfId="0" applyBorder="1" applyAlignment="1">
      <alignment horizontal="center" vertical="center"/>
    </xf>
    <xf numFmtId="0" fontId="0" fillId="0" borderId="66" xfId="0" applyBorder="1" applyAlignment="1">
      <alignment horizontal="center" vertical="center"/>
    </xf>
    <xf numFmtId="0" fontId="0" fillId="0" borderId="67" xfId="0" applyBorder="1" applyAlignment="1">
      <alignment horizontal="center" vertical="center"/>
    </xf>
    <xf numFmtId="0" fontId="4" fillId="5" borderId="51" xfId="0" applyFont="1" applyFill="1" applyBorder="1" applyAlignment="1">
      <alignment horizontal="center"/>
    </xf>
    <xf numFmtId="0" fontId="4" fillId="5" borderId="68" xfId="0" applyFont="1" applyFill="1" applyBorder="1" applyAlignment="1">
      <alignment horizontal="center"/>
    </xf>
    <xf numFmtId="0" fontId="4" fillId="5" borderId="24" xfId="0" applyFont="1" applyFill="1" applyBorder="1" applyAlignment="1">
      <alignment horizontal="center"/>
    </xf>
    <xf numFmtId="0" fontId="4" fillId="5" borderId="0" xfId="0" applyFont="1" applyFill="1" applyAlignment="1">
      <alignment horizontal="center"/>
    </xf>
    <xf numFmtId="0" fontId="4" fillId="5" borderId="25" xfId="0" applyFont="1" applyFill="1" applyBorder="1" applyAlignment="1">
      <alignment horizontal="center"/>
    </xf>
    <xf numFmtId="0" fontId="2" fillId="0" borderId="61" xfId="0" applyFont="1" applyBorder="1" applyAlignment="1">
      <alignment horizontal="center" vertical="center" wrapText="1"/>
    </xf>
    <xf numFmtId="0" fontId="2" fillId="0" borderId="80" xfId="0" applyFont="1" applyBorder="1" applyAlignment="1">
      <alignment horizontal="center" vertical="center" wrapText="1"/>
    </xf>
    <xf numFmtId="1" fontId="2" fillId="0" borderId="32" xfId="0" applyNumberFormat="1" applyFont="1" applyBorder="1" applyAlignment="1">
      <alignment horizontal="center" vertical="center"/>
    </xf>
    <xf numFmtId="1" fontId="2" fillId="0" borderId="33" xfId="0" applyNumberFormat="1" applyFont="1" applyBorder="1" applyAlignment="1">
      <alignment horizontal="center" vertical="center"/>
    </xf>
    <xf numFmtId="1" fontId="2" fillId="0" borderId="34" xfId="0" applyNumberFormat="1" applyFont="1" applyBorder="1" applyAlignment="1">
      <alignment horizontal="center" vertical="center"/>
    </xf>
    <xf numFmtId="0" fontId="27" fillId="16" borderId="84" xfId="4" applyBorder="1" applyAlignment="1">
      <alignment horizontal="left" vertical="center" wrapText="1"/>
    </xf>
    <xf numFmtId="0" fontId="27" fillId="16" borderId="85" xfId="4" applyBorder="1" applyAlignment="1">
      <alignment horizontal="left" vertical="center" wrapText="1"/>
    </xf>
    <xf numFmtId="0" fontId="27" fillId="16" borderId="83" xfId="4" applyBorder="1" applyAlignment="1">
      <alignment horizontal="left" vertical="center" wrapText="1"/>
    </xf>
    <xf numFmtId="0" fontId="31" fillId="16" borderId="72" xfId="4" applyFont="1" applyBorder="1" applyAlignment="1">
      <alignment horizontal="left" vertical="center" wrapText="1"/>
    </xf>
    <xf numFmtId="0" fontId="31" fillId="16" borderId="76" xfId="4" applyFont="1" applyBorder="1" applyAlignment="1">
      <alignment horizontal="left" vertical="center" wrapText="1"/>
    </xf>
    <xf numFmtId="0" fontId="31" fillId="16" borderId="0" xfId="4" applyFont="1" applyBorder="1" applyAlignment="1">
      <alignment horizontal="left" vertical="center" wrapText="1"/>
    </xf>
    <xf numFmtId="0" fontId="31" fillId="16" borderId="77" xfId="4" applyFont="1" applyBorder="1" applyAlignment="1">
      <alignment horizontal="left" vertical="center" wrapText="1"/>
    </xf>
    <xf numFmtId="0" fontId="31" fillId="16" borderId="75" xfId="4" applyFont="1" applyBorder="1" applyAlignment="1">
      <alignment horizontal="left" vertical="center" wrapText="1"/>
    </xf>
    <xf numFmtId="0" fontId="31" fillId="16" borderId="78" xfId="4" applyFont="1" applyBorder="1" applyAlignment="1">
      <alignment horizontal="left" vertical="center" wrapText="1"/>
    </xf>
    <xf numFmtId="0" fontId="27" fillId="16" borderId="73" xfId="4" applyBorder="1" applyAlignment="1">
      <alignment horizontal="left" vertical="center" wrapText="1"/>
    </xf>
    <xf numFmtId="0" fontId="27" fillId="16" borderId="0" xfId="4" applyBorder="1" applyAlignment="1">
      <alignment horizontal="left" vertical="center" wrapText="1"/>
    </xf>
    <xf numFmtId="0" fontId="27" fillId="16" borderId="77" xfId="4" applyBorder="1" applyAlignment="1">
      <alignment horizontal="left" vertical="center" wrapText="1"/>
    </xf>
    <xf numFmtId="0" fontId="27" fillId="16" borderId="74" xfId="4" applyBorder="1" applyAlignment="1">
      <alignment horizontal="left" vertical="center" wrapText="1"/>
    </xf>
    <xf numFmtId="0" fontId="27" fillId="16" borderId="75" xfId="4" applyBorder="1" applyAlignment="1">
      <alignment horizontal="left" vertical="center" wrapText="1"/>
    </xf>
    <xf numFmtId="0" fontId="27" fillId="16" borderId="78" xfId="4" applyBorder="1" applyAlignment="1">
      <alignment horizontal="left" vertical="center" wrapText="1"/>
    </xf>
    <xf numFmtId="0" fontId="4" fillId="5" borderId="13" xfId="0" applyFont="1" applyFill="1" applyBorder="1" applyAlignment="1">
      <alignment horizontal="center"/>
    </xf>
    <xf numFmtId="0" fontId="4" fillId="5" borderId="14" xfId="0" applyFont="1" applyFill="1" applyBorder="1" applyAlignment="1">
      <alignment horizontal="center"/>
    </xf>
    <xf numFmtId="0" fontId="4" fillId="5" borderId="15" xfId="0" applyFont="1" applyFill="1" applyBorder="1" applyAlignment="1">
      <alignment horizontal="center"/>
    </xf>
    <xf numFmtId="0" fontId="4" fillId="5" borderId="57" xfId="0" applyFont="1" applyFill="1" applyBorder="1" applyAlignment="1">
      <alignment horizontal="center" vertical="center"/>
    </xf>
    <xf numFmtId="0" fontId="10" fillId="4" borderId="1" xfId="0" applyFont="1" applyFill="1" applyBorder="1" applyAlignment="1">
      <alignment horizontal="left" vertical="center" wrapText="1"/>
    </xf>
    <xf numFmtId="0" fontId="15" fillId="9" borderId="1" xfId="0" applyFont="1" applyFill="1" applyBorder="1" applyAlignment="1">
      <alignment horizontal="left"/>
    </xf>
    <xf numFmtId="0" fontId="34" fillId="5" borderId="1" xfId="0" applyFont="1" applyFill="1" applyBorder="1" applyAlignment="1">
      <alignment horizontal="center"/>
    </xf>
    <xf numFmtId="0" fontId="9" fillId="0" borderId="1" xfId="0" applyFont="1" applyBorder="1" applyAlignment="1">
      <alignment horizontal="left"/>
    </xf>
    <xf numFmtId="0" fontId="9" fillId="0" borderId="1" xfId="0" applyFont="1" applyBorder="1" applyAlignment="1">
      <alignment horizontal="left" vertical="center"/>
    </xf>
    <xf numFmtId="0" fontId="9" fillId="0" borderId="19" xfId="0" applyFont="1" applyBorder="1" applyAlignment="1">
      <alignment horizontal="left" vertical="top"/>
    </xf>
    <xf numFmtId="0" fontId="9" fillId="0" borderId="20" xfId="0" applyFont="1" applyBorder="1" applyAlignment="1">
      <alignment horizontal="left" vertical="top"/>
    </xf>
    <xf numFmtId="0" fontId="9" fillId="0" borderId="21" xfId="0" applyFont="1" applyBorder="1" applyAlignment="1">
      <alignment horizontal="left" vertical="top"/>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5" xfId="0" applyFont="1" applyFill="1" applyBorder="1" applyAlignment="1">
      <alignment horizontal="left"/>
    </xf>
  </cellXfs>
  <cellStyles count="6">
    <cellStyle name="Hyperlink" xfId="5" xr:uid="{00000000-000B-0000-0000-000008000000}"/>
    <cellStyle name="Lien hypertexte" xfId="3" builtinId="8"/>
    <cellStyle name="Monétaire" xfId="1" builtinId="4"/>
    <cellStyle name="Normal" xfId="0" builtinId="0"/>
    <cellStyle name="Pourcentage" xfId="2" builtinId="5"/>
    <cellStyle name="Satisfaisant" xfId="4" builtinId="26"/>
  </cellStyles>
  <dxfs count="27">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FFFF00"/>
        </patternFill>
      </fill>
    </dxf>
    <dxf>
      <fill>
        <patternFill>
          <bgColor rgb="FFFFFF00"/>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scolarité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renseignés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à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29</xdr:row>
      <xdr:rowOff>209550</xdr:rowOff>
    </xdr:from>
    <xdr:to>
      <xdr:col>8</xdr:col>
      <xdr:colOff>885825</xdr:colOff>
      <xdr:row>29</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20</xdr:row>
      <xdr:rowOff>38100</xdr:rowOff>
    </xdr:from>
    <xdr:to>
      <xdr:col>8</xdr:col>
      <xdr:colOff>876300</xdr:colOff>
      <xdr:row>20</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36</xdr:row>
      <xdr:rowOff>142874</xdr:rowOff>
    </xdr:from>
    <xdr:to>
      <xdr:col>8</xdr:col>
      <xdr:colOff>952500</xdr:colOff>
      <xdr:row>36</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39</xdr:row>
      <xdr:rowOff>31750</xdr:rowOff>
    </xdr:from>
    <xdr:to>
      <xdr:col>9</xdr:col>
      <xdr:colOff>994834</xdr:colOff>
      <xdr:row>39</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hyperlink" Target="mailto:nicolas.papaiconomou@univ-cotedazur.fr" TargetMode="External"/><Relationship Id="rId13" Type="http://schemas.openxmlformats.org/officeDocument/2006/relationships/hyperlink" Target="mailto:quentin@yourflavourist.com" TargetMode="External"/><Relationship Id="rId18" Type="http://schemas.openxmlformats.org/officeDocument/2006/relationships/hyperlink" Target="mailto:julia.scavo@gmail.com" TargetMode="External"/><Relationship Id="rId26" Type="http://schemas.openxmlformats.org/officeDocument/2006/relationships/hyperlink" Target="mailto:claire.lonvaud@free.fr" TargetMode="External"/><Relationship Id="rId3" Type="http://schemas.openxmlformats.org/officeDocument/2006/relationships/hyperlink" Target="mailto:sebastien.fiorucci@univ-cotedazur.fr" TargetMode="External"/><Relationship Id="rId21" Type="http://schemas.openxmlformats.org/officeDocument/2006/relationships/hyperlink" Target="mailto:atalayas06@hotmail.fr" TargetMode="External"/><Relationship Id="rId34" Type="http://schemas.openxmlformats.org/officeDocument/2006/relationships/hyperlink" Target="mailto:jean-baptsite.chagnoleau@univ-cotedazur.fr" TargetMode="External"/><Relationship Id="rId7" Type="http://schemas.openxmlformats.org/officeDocument/2006/relationships/hyperlink" Target="mailto:Cornelia.MEINERT@univ-cotedazur.fr" TargetMode="External"/><Relationship Id="rId12" Type="http://schemas.openxmlformats.org/officeDocument/2006/relationships/hyperlink" Target="mailto:Laetitia.ZURLETTO@univ-cotedazur.fr" TargetMode="External"/><Relationship Id="rId17" Type="http://schemas.openxmlformats.org/officeDocument/2006/relationships/hyperlink" Target="mailto:psure@free.fr" TargetMode="External"/><Relationship Id="rId25" Type="http://schemas.openxmlformats.org/officeDocument/2006/relationships/hyperlink" Target="mailto:laurent_masson@laposte.net" TargetMode="External"/><Relationship Id="rId33" Type="http://schemas.openxmlformats.org/officeDocument/2006/relationships/hyperlink" Target="mailto:maxence.lalis@univ-cotedazur.fr" TargetMode="External"/><Relationship Id="rId2" Type="http://schemas.openxmlformats.org/officeDocument/2006/relationships/hyperlink" Target="mailto:victor.mejia@univ-cotedazur.fr" TargetMode="External"/><Relationship Id="rId16" Type="http://schemas.openxmlformats.org/officeDocument/2006/relationships/hyperlink" Target="mailto:gdudognon@strammacom.com" TargetMode="External"/><Relationship Id="rId20" Type="http://schemas.openxmlformats.org/officeDocument/2006/relationships/hyperlink" Target="mailto:yoan.goupil@firmenich.com" TargetMode="External"/><Relationship Id="rId29" Type="http://schemas.openxmlformats.org/officeDocument/2006/relationships/hyperlink" Target="mailto:ingrid.roudiere@gmail.com" TargetMode="External"/><Relationship Id="rId1" Type="http://schemas.openxmlformats.org/officeDocument/2006/relationships/hyperlink" Target="mailto:jeremie.topin@univ-cotedazur.fr" TargetMode="External"/><Relationship Id="rId6" Type="http://schemas.openxmlformats.org/officeDocument/2006/relationships/hyperlink" Target="mailto:Uwe.MEIERHENRICH@univ-cotedazur.fr" TargetMode="External"/><Relationship Id="rId11" Type="http://schemas.openxmlformats.org/officeDocument/2006/relationships/hyperlink" Target="mailto:anne-violette.lavoir@univ-cotedazur.fr" TargetMode="External"/><Relationship Id="rId24" Type="http://schemas.openxmlformats.org/officeDocument/2006/relationships/hyperlink" Target="mailto:sammy.drissi@live.fr" TargetMode="External"/><Relationship Id="rId32" Type="http://schemas.openxmlformats.org/officeDocument/2006/relationships/hyperlink" Target="mailto:aurelien.cuchet@rd.loreal.com" TargetMode="External"/><Relationship Id="rId5" Type="http://schemas.openxmlformats.org/officeDocument/2006/relationships/hyperlink" Target="mailto:serge.antonczak@univ-cotedazur.fr" TargetMode="External"/><Relationship Id="rId15" Type="http://schemas.openxmlformats.org/officeDocument/2006/relationships/hyperlink" Target="mailto:adrien@leparfumcitoyen.fr" TargetMode="External"/><Relationship Id="rId23" Type="http://schemas.openxmlformats.org/officeDocument/2006/relationships/hyperlink" Target="mailto:Emmanuelle.Galimberti@robertet.com" TargetMode="External"/><Relationship Id="rId28" Type="http://schemas.openxmlformats.org/officeDocument/2006/relationships/hyperlink" Target="mailto:yannguery@gmail.com" TargetMode="External"/><Relationship Id="rId36" Type="http://schemas.openxmlformats.org/officeDocument/2006/relationships/vmlDrawing" Target="../drawings/vmlDrawing2.vml"/><Relationship Id="rId10" Type="http://schemas.openxmlformats.org/officeDocument/2006/relationships/hyperlink" Target="mailto:Lorraine.BOTTIN@univ-cotedazur.fr" TargetMode="External"/><Relationship Id="rId19" Type="http://schemas.openxmlformats.org/officeDocument/2006/relationships/hyperlink" Target="mailto:antoninjuillard@hotmail.com" TargetMode="External"/><Relationship Id="rId31" Type="http://schemas.openxmlformats.org/officeDocument/2006/relationships/hyperlink" Target="mailto:ak@mc-milan.com" TargetMode="External"/><Relationship Id="rId4" Type="http://schemas.openxmlformats.org/officeDocument/2006/relationships/hyperlink" Target="mailto:Veronique.MICHELET@univ-cotedazur.fr" TargetMode="External"/><Relationship Id="rId9" Type="http://schemas.openxmlformats.org/officeDocument/2006/relationships/hyperlink" Target="mailto:anne-violette.lavoir@univ-cotedazur.fr" TargetMode="External"/><Relationship Id="rId14" Type="http://schemas.openxmlformats.org/officeDocument/2006/relationships/hyperlink" Target="mailto:claire.guillemin@gmail.com" TargetMode="External"/><Relationship Id="rId22" Type="http://schemas.openxmlformats.org/officeDocument/2006/relationships/hyperlink" Target="mailto:Emmanuelle.Pave@robertet.com" TargetMode="External"/><Relationship Id="rId27" Type="http://schemas.openxmlformats.org/officeDocument/2006/relationships/hyperlink" Target="mailto:audegalouye06@gmail.com" TargetMode="External"/><Relationship Id="rId30" Type="http://schemas.openxmlformats.org/officeDocument/2006/relationships/hyperlink" Target="mailto:celine.coppini@free.fr" TargetMode="External"/><Relationship Id="rId35"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8.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zoomScaleNormal="100" zoomScaleSheetLayoutView="100" workbookViewId="0">
      <selection activeCell="Z24" sqref="Z24"/>
    </sheetView>
  </sheetViews>
  <sheetFormatPr baseColWidth="10" defaultColWidth="9.1796875" defaultRowHeight="14.5" x14ac:dyDescent="0.35"/>
  <cols>
    <col min="1" max="1" width="13.54296875" customWidth="1"/>
  </cols>
  <sheetData>
    <row r="1" spans="1:1" x14ac:dyDescent="0.35">
      <c r="A1" s="1"/>
    </row>
    <row r="23" ht="27.75" customHeight="1" x14ac:dyDescent="0.35"/>
    <row r="30" ht="129" customHeight="1" x14ac:dyDescent="0.35"/>
  </sheetData>
  <pageMargins left="0.7" right="0.7" top="0.75" bottom="0.75" header="0.3" footer="0.3"/>
  <pageSetup paperSize="9" scale="69"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zoomScaleNormal="100" workbookViewId="0">
      <selection activeCell="A32" sqref="A32:B32"/>
    </sheetView>
  </sheetViews>
  <sheetFormatPr baseColWidth="10" defaultColWidth="11.453125" defaultRowHeight="14.5" x14ac:dyDescent="0.35"/>
  <cols>
    <col min="1" max="1" width="111.81640625" customWidth="1"/>
    <col min="2" max="2" width="21.7265625" customWidth="1"/>
    <col min="4" max="4" width="47.453125" customWidth="1"/>
  </cols>
  <sheetData>
    <row r="1" spans="1:2" ht="68.25" customHeight="1" thickBot="1" x14ac:dyDescent="0.4">
      <c r="A1" s="40" t="s">
        <v>0</v>
      </c>
      <c r="B1" s="39"/>
    </row>
    <row r="2" spans="1:2" ht="15" thickBot="1" x14ac:dyDescent="0.4"/>
    <row r="3" spans="1:2" x14ac:dyDescent="0.35">
      <c r="A3" s="342" t="s">
        <v>1</v>
      </c>
      <c r="B3" s="343"/>
    </row>
    <row r="4" spans="1:2" x14ac:dyDescent="0.35">
      <c r="A4" s="170" t="s">
        <v>2</v>
      </c>
      <c r="B4" s="38" t="s">
        <v>3</v>
      </c>
    </row>
    <row r="5" spans="1:2" x14ac:dyDescent="0.35">
      <c r="A5" s="44" t="s">
        <v>4</v>
      </c>
      <c r="B5" s="171" t="s">
        <v>5</v>
      </c>
    </row>
    <row r="6" spans="1:2" x14ac:dyDescent="0.35">
      <c r="A6" s="45" t="s">
        <v>6</v>
      </c>
      <c r="B6" s="172" t="s">
        <v>7</v>
      </c>
    </row>
    <row r="7" spans="1:2" x14ac:dyDescent="0.35">
      <c r="A7" s="353" t="s">
        <v>8</v>
      </c>
      <c r="B7" s="345"/>
    </row>
    <row r="8" spans="1:2" ht="30" customHeight="1" x14ac:dyDescent="0.35">
      <c r="A8" s="354" t="s">
        <v>9</v>
      </c>
      <c r="B8" s="355"/>
    </row>
    <row r="9" spans="1:2" ht="30.75" customHeight="1" x14ac:dyDescent="0.35">
      <c r="A9" s="346" t="s">
        <v>10</v>
      </c>
      <c r="B9" s="339"/>
    </row>
    <row r="10" spans="1:2" ht="103.5" customHeight="1" x14ac:dyDescent="0.35">
      <c r="A10" s="342" t="s">
        <v>11</v>
      </c>
      <c r="B10" s="343"/>
    </row>
    <row r="11" spans="1:2" x14ac:dyDescent="0.35">
      <c r="A11" s="344" t="s">
        <v>12</v>
      </c>
      <c r="B11" s="345"/>
    </row>
    <row r="12" spans="1:2" x14ac:dyDescent="0.35">
      <c r="A12" s="47" t="s">
        <v>13</v>
      </c>
      <c r="B12" s="173" t="s">
        <v>14</v>
      </c>
    </row>
    <row r="13" spans="1:2" x14ac:dyDescent="0.35">
      <c r="A13" s="46" t="s">
        <v>15</v>
      </c>
      <c r="B13" s="174" t="s">
        <v>16</v>
      </c>
    </row>
    <row r="14" spans="1:2" x14ac:dyDescent="0.35">
      <c r="A14" s="46" t="s">
        <v>17</v>
      </c>
      <c r="B14" s="174" t="s">
        <v>18</v>
      </c>
    </row>
    <row r="15" spans="1:2" x14ac:dyDescent="0.35">
      <c r="A15" s="348" t="s">
        <v>19</v>
      </c>
      <c r="B15" s="339"/>
    </row>
    <row r="16" spans="1:2" ht="35.25" customHeight="1" x14ac:dyDescent="0.35">
      <c r="A16" s="344" t="s">
        <v>20</v>
      </c>
      <c r="B16" s="345"/>
    </row>
    <row r="17" spans="1:4" ht="21.75" customHeight="1" x14ac:dyDescent="0.35">
      <c r="A17" s="43" t="s">
        <v>21</v>
      </c>
      <c r="B17" s="41" t="s">
        <v>22</v>
      </c>
    </row>
    <row r="18" spans="1:4" ht="21.75" customHeight="1" thickBot="1" x14ac:dyDescent="0.4">
      <c r="A18" s="47" t="s">
        <v>23</v>
      </c>
      <c r="B18" s="20" t="s">
        <v>24</v>
      </c>
    </row>
    <row r="19" spans="1:4" x14ac:dyDescent="0.35">
      <c r="A19" s="43" t="s">
        <v>25</v>
      </c>
      <c r="B19" s="52"/>
    </row>
    <row r="20" spans="1:4" x14ac:dyDescent="0.35">
      <c r="A20" s="48" t="s">
        <v>26</v>
      </c>
      <c r="B20" s="20" t="s">
        <v>27</v>
      </c>
    </row>
    <row r="21" spans="1:4" ht="15" thickBot="1" x14ac:dyDescent="0.4">
      <c r="A21" s="49" t="s">
        <v>28</v>
      </c>
      <c r="B21" s="42" t="s">
        <v>27</v>
      </c>
    </row>
    <row r="22" spans="1:4" ht="32.25" customHeight="1" x14ac:dyDescent="0.35">
      <c r="A22" s="342" t="s">
        <v>29</v>
      </c>
      <c r="B22" s="343"/>
    </row>
    <row r="23" spans="1:4" ht="27.75" customHeight="1" x14ac:dyDescent="0.35">
      <c r="A23" s="342" t="s">
        <v>30</v>
      </c>
      <c r="B23" s="343"/>
    </row>
    <row r="24" spans="1:4" x14ac:dyDescent="0.35">
      <c r="A24" s="344" t="s">
        <v>31</v>
      </c>
      <c r="B24" s="352"/>
    </row>
    <row r="25" spans="1:4" x14ac:dyDescent="0.35">
      <c r="A25" s="346" t="s">
        <v>32</v>
      </c>
      <c r="B25" s="339"/>
    </row>
    <row r="26" spans="1:4" ht="17.25" customHeight="1" x14ac:dyDescent="0.35">
      <c r="A26" s="43" t="s">
        <v>33</v>
      </c>
      <c r="B26" s="175" t="s">
        <v>34</v>
      </c>
    </row>
    <row r="27" spans="1:4" ht="70.5" customHeight="1" x14ac:dyDescent="0.35">
      <c r="A27" s="346" t="s">
        <v>35</v>
      </c>
      <c r="B27" s="339"/>
    </row>
    <row r="28" spans="1:4" ht="15" customHeight="1" x14ac:dyDescent="0.35">
      <c r="A28" s="43" t="s">
        <v>36</v>
      </c>
      <c r="B28" s="191" t="s">
        <v>27</v>
      </c>
      <c r="C28" s="336"/>
      <c r="D28" s="337"/>
    </row>
    <row r="29" spans="1:4" x14ac:dyDescent="0.35">
      <c r="A29" s="350" t="s">
        <v>37</v>
      </c>
      <c r="B29" s="351"/>
      <c r="C29" s="336"/>
      <c r="D29" s="337"/>
    </row>
    <row r="30" spans="1:4" ht="25.5" customHeight="1" x14ac:dyDescent="0.35">
      <c r="A30" s="344" t="s">
        <v>38</v>
      </c>
      <c r="B30" s="345"/>
    </row>
    <row r="31" spans="1:4" ht="30.75" customHeight="1" x14ac:dyDescent="0.35">
      <c r="A31" s="346" t="s">
        <v>39</v>
      </c>
      <c r="B31" s="339"/>
    </row>
    <row r="32" spans="1:4" ht="46.5" customHeight="1" thickBot="1" x14ac:dyDescent="0.4">
      <c r="A32" s="342" t="s">
        <v>40</v>
      </c>
      <c r="B32" s="343"/>
    </row>
    <row r="33" spans="1:2" ht="26.25" customHeight="1" x14ac:dyDescent="0.35">
      <c r="A33" s="43" t="s">
        <v>41</v>
      </c>
      <c r="B33" s="41"/>
    </row>
    <row r="34" spans="1:2" ht="75" customHeight="1" thickBot="1" x14ac:dyDescent="0.4">
      <c r="A34" s="346" t="s">
        <v>42</v>
      </c>
      <c r="B34" s="339"/>
    </row>
    <row r="35" spans="1:2" ht="20.25" customHeight="1" thickBot="1" x14ac:dyDescent="0.4">
      <c r="A35" s="347" t="s">
        <v>43</v>
      </c>
      <c r="B35" s="343"/>
    </row>
    <row r="36" spans="1:2" ht="21" customHeight="1" x14ac:dyDescent="0.35">
      <c r="A36" s="43" t="s">
        <v>44</v>
      </c>
      <c r="B36" s="41"/>
    </row>
    <row r="37" spans="1:2" ht="16.5" customHeight="1" thickBot="1" x14ac:dyDescent="0.4">
      <c r="A37" s="338" t="s">
        <v>45</v>
      </c>
      <c r="B37" s="339"/>
    </row>
    <row r="39" spans="1:2" x14ac:dyDescent="0.35">
      <c r="A39" s="340" t="s">
        <v>46</v>
      </c>
      <c r="B39" s="341"/>
    </row>
    <row r="41" spans="1:2" x14ac:dyDescent="0.35">
      <c r="A41" s="349" t="s">
        <v>47</v>
      </c>
      <c r="B41" s="349"/>
    </row>
    <row r="43" spans="1:2" x14ac:dyDescent="0.35">
      <c r="A43" s="335"/>
      <c r="B43" s="335"/>
    </row>
  </sheetData>
  <mergeCells count="24">
    <mergeCell ref="A3:B3"/>
    <mergeCell ref="A7:B7"/>
    <mergeCell ref="A8:B8"/>
    <mergeCell ref="A9:B9"/>
    <mergeCell ref="A10:B10"/>
    <mergeCell ref="A11:B11"/>
    <mergeCell ref="A15:B15"/>
    <mergeCell ref="A16:B16"/>
    <mergeCell ref="A41:B41"/>
    <mergeCell ref="A29:B29"/>
    <mergeCell ref="A27:B27"/>
    <mergeCell ref="A25:B25"/>
    <mergeCell ref="A24:B24"/>
    <mergeCell ref="A23:B23"/>
    <mergeCell ref="A22:B22"/>
    <mergeCell ref="A43:B43"/>
    <mergeCell ref="C28:D29"/>
    <mergeCell ref="A37:B37"/>
    <mergeCell ref="A39:B39"/>
    <mergeCell ref="A32:B32"/>
    <mergeCell ref="A30:B30"/>
    <mergeCell ref="A31:B31"/>
    <mergeCell ref="A35:B35"/>
    <mergeCell ref="A34:B34"/>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22"/>
  <sheetViews>
    <sheetView zoomScale="90" zoomScaleNormal="90" workbookViewId="0">
      <selection activeCell="A13" sqref="A13"/>
    </sheetView>
  </sheetViews>
  <sheetFormatPr baseColWidth="10" defaultColWidth="11.453125" defaultRowHeight="14.5" x14ac:dyDescent="0.35"/>
  <cols>
    <col min="1" max="1" width="29.81640625" customWidth="1"/>
    <col min="2" max="2" width="23.26953125" customWidth="1"/>
    <col min="3" max="3" width="27.7265625" customWidth="1"/>
    <col min="4" max="4" width="26" customWidth="1"/>
  </cols>
  <sheetData>
    <row r="1" spans="1:17" ht="19" thickBot="1" x14ac:dyDescent="0.5">
      <c r="A1" s="379" t="s">
        <v>48</v>
      </c>
      <c r="B1" s="380"/>
      <c r="C1" s="380"/>
      <c r="D1" s="380"/>
      <c r="E1" s="380"/>
      <c r="F1" s="380"/>
      <c r="G1" s="380"/>
      <c r="H1" s="380"/>
      <c r="I1" s="380"/>
      <c r="J1" s="380"/>
      <c r="K1" s="380"/>
      <c r="L1" s="380"/>
      <c r="M1" s="380"/>
      <c r="N1" s="380"/>
      <c r="O1" s="380"/>
      <c r="P1" s="380"/>
      <c r="Q1" s="381"/>
    </row>
    <row r="2" spans="1:17" x14ac:dyDescent="0.35">
      <c r="A2" s="373" t="s">
        <v>49</v>
      </c>
      <c r="B2" s="374"/>
      <c r="C2" s="374"/>
      <c r="D2" s="374"/>
      <c r="E2" s="374"/>
      <c r="F2" s="374"/>
      <c r="G2" s="374"/>
      <c r="H2" s="374"/>
      <c r="I2" s="374"/>
      <c r="J2" s="374"/>
      <c r="K2" s="374"/>
      <c r="L2" s="374"/>
      <c r="M2" s="374"/>
      <c r="N2" s="374"/>
      <c r="O2" s="374"/>
      <c r="P2" s="374"/>
      <c r="Q2" s="375"/>
    </row>
    <row r="3" spans="1:17" ht="51" customHeight="1" x14ac:dyDescent="0.35">
      <c r="A3" s="362" t="s">
        <v>50</v>
      </c>
      <c r="B3" s="363"/>
      <c r="C3" s="363"/>
      <c r="D3" s="363"/>
      <c r="E3" s="363"/>
      <c r="F3" s="363"/>
      <c r="G3" s="363"/>
      <c r="H3" s="363"/>
      <c r="I3" s="363"/>
      <c r="J3" s="363"/>
      <c r="K3" s="363"/>
      <c r="L3" s="363"/>
      <c r="M3" s="363"/>
      <c r="N3" s="363"/>
      <c r="O3" s="363"/>
      <c r="P3" s="363"/>
      <c r="Q3" s="364"/>
    </row>
    <row r="4" spans="1:17" ht="220.5" customHeight="1" x14ac:dyDescent="0.35">
      <c r="A4" s="365" t="s">
        <v>51</v>
      </c>
      <c r="B4" s="366"/>
      <c r="C4" s="366"/>
      <c r="D4" s="366"/>
      <c r="E4" s="366"/>
      <c r="F4" s="366"/>
      <c r="G4" s="366"/>
      <c r="H4" s="366"/>
      <c r="I4" s="366"/>
      <c r="J4" s="366"/>
      <c r="K4" s="366"/>
      <c r="L4" s="366"/>
      <c r="M4" s="366"/>
      <c r="N4" s="366"/>
      <c r="O4" s="366"/>
      <c r="P4" s="366"/>
      <c r="Q4" s="367"/>
    </row>
    <row r="5" spans="1:17" x14ac:dyDescent="0.35">
      <c r="A5" s="373" t="s">
        <v>52</v>
      </c>
      <c r="B5" s="374"/>
      <c r="C5" s="374"/>
      <c r="D5" s="374"/>
      <c r="E5" s="374"/>
      <c r="F5" s="374"/>
      <c r="G5" s="374"/>
      <c r="H5" s="374"/>
      <c r="I5" s="374"/>
      <c r="J5" s="374"/>
      <c r="K5" s="374"/>
      <c r="L5" s="374"/>
      <c r="M5" s="374"/>
      <c r="N5" s="374"/>
      <c r="O5" s="374"/>
      <c r="P5" s="374"/>
      <c r="Q5" s="375"/>
    </row>
    <row r="6" spans="1:17" ht="31.5" customHeight="1" x14ac:dyDescent="0.35">
      <c r="A6" s="362" t="s">
        <v>53</v>
      </c>
      <c r="B6" s="368"/>
      <c r="C6" s="368"/>
      <c r="D6" s="368"/>
      <c r="E6" s="368"/>
      <c r="F6" s="368"/>
      <c r="G6" s="368"/>
      <c r="H6" s="368"/>
      <c r="I6" s="368"/>
      <c r="J6" s="368"/>
      <c r="K6" s="368"/>
      <c r="L6" s="368"/>
      <c r="M6" s="368"/>
      <c r="N6" s="368"/>
      <c r="O6" s="368"/>
      <c r="P6" s="368"/>
      <c r="Q6" s="369"/>
    </row>
    <row r="7" spans="1:17" ht="147" customHeight="1" x14ac:dyDescent="0.35">
      <c r="A7" s="376" t="s">
        <v>54</v>
      </c>
      <c r="B7" s="377"/>
      <c r="C7" s="377"/>
      <c r="D7" s="377"/>
      <c r="E7" s="377"/>
      <c r="F7" s="377"/>
      <c r="G7" s="377"/>
      <c r="H7" s="377"/>
      <c r="I7" s="377"/>
      <c r="J7" s="377"/>
      <c r="K7" s="377"/>
      <c r="L7" s="377"/>
      <c r="M7" s="377"/>
      <c r="N7" s="377"/>
      <c r="O7" s="377"/>
      <c r="P7" s="377"/>
      <c r="Q7" s="378"/>
    </row>
    <row r="8" spans="1:17" x14ac:dyDescent="0.35">
      <c r="A8" s="373" t="s">
        <v>55</v>
      </c>
      <c r="B8" s="374"/>
      <c r="C8" s="374"/>
      <c r="D8" s="374"/>
      <c r="E8" s="374"/>
      <c r="F8" s="374"/>
      <c r="G8" s="374"/>
      <c r="H8" s="374"/>
      <c r="I8" s="374"/>
      <c r="J8" s="374"/>
      <c r="K8" s="374"/>
      <c r="L8" s="374"/>
      <c r="M8" s="374"/>
      <c r="N8" s="374"/>
      <c r="O8" s="374"/>
      <c r="P8" s="374"/>
      <c r="Q8" s="375"/>
    </row>
    <row r="9" spans="1:17" ht="20.25" customHeight="1" x14ac:dyDescent="0.35">
      <c r="A9" s="362" t="s">
        <v>56</v>
      </c>
      <c r="B9" s="363"/>
      <c r="C9" s="363"/>
      <c r="D9" s="363"/>
      <c r="E9" s="363"/>
      <c r="F9" s="363"/>
      <c r="G9" s="363"/>
      <c r="H9" s="363"/>
      <c r="I9" s="363"/>
      <c r="J9" s="363"/>
      <c r="K9" s="363"/>
      <c r="L9" s="363"/>
      <c r="M9" s="363"/>
      <c r="N9" s="363"/>
      <c r="O9" s="363"/>
      <c r="P9" s="363"/>
      <c r="Q9" s="364"/>
    </row>
    <row r="10" spans="1:17" ht="162.75" customHeight="1" x14ac:dyDescent="0.35">
      <c r="A10" s="365" t="s">
        <v>57</v>
      </c>
      <c r="B10" s="366"/>
      <c r="C10" s="366"/>
      <c r="D10" s="366"/>
      <c r="E10" s="366"/>
      <c r="F10" s="366"/>
      <c r="G10" s="366"/>
      <c r="H10" s="366"/>
      <c r="I10" s="366"/>
      <c r="J10" s="366"/>
      <c r="K10" s="366"/>
      <c r="L10" s="366"/>
      <c r="M10" s="366"/>
      <c r="N10" s="366"/>
      <c r="O10" s="366"/>
      <c r="P10" s="366"/>
      <c r="Q10" s="367"/>
    </row>
    <row r="11" spans="1:17" s="18" customFormat="1" ht="15" customHeight="1" x14ac:dyDescent="0.35">
      <c r="A11" s="370" t="s">
        <v>58</v>
      </c>
      <c r="B11" s="371"/>
      <c r="C11" s="371"/>
      <c r="D11" s="371"/>
      <c r="E11" s="371"/>
      <c r="F11" s="371"/>
      <c r="G11" s="371"/>
      <c r="H11" s="371"/>
      <c r="I11" s="371"/>
      <c r="J11" s="371"/>
      <c r="K11" s="371"/>
      <c r="L11" s="371"/>
      <c r="M11" s="371"/>
      <c r="N11" s="371"/>
      <c r="O11" s="371"/>
      <c r="P11" s="371"/>
      <c r="Q11" s="372"/>
    </row>
    <row r="12" spans="1:17" s="18" customFormat="1" ht="20.25" customHeight="1" x14ac:dyDescent="0.35">
      <c r="A12" s="362" t="s">
        <v>59</v>
      </c>
      <c r="B12" s="363"/>
      <c r="C12" s="363"/>
      <c r="D12" s="363"/>
      <c r="E12" s="363"/>
      <c r="F12" s="363"/>
      <c r="G12" s="363"/>
      <c r="H12" s="363"/>
      <c r="I12" s="363"/>
      <c r="J12" s="363"/>
      <c r="K12" s="363"/>
      <c r="L12" s="363"/>
      <c r="M12" s="363"/>
      <c r="N12" s="363"/>
      <c r="O12" s="363"/>
      <c r="P12" s="363"/>
      <c r="Q12" s="364"/>
    </row>
    <row r="13" spans="1:17" ht="231" customHeight="1" x14ac:dyDescent="0.35">
      <c r="A13" s="365" t="s">
        <v>60</v>
      </c>
      <c r="B13" s="366"/>
      <c r="C13" s="366"/>
      <c r="D13" s="366"/>
      <c r="E13" s="366"/>
      <c r="F13" s="366"/>
      <c r="G13" s="366"/>
      <c r="H13" s="366"/>
      <c r="I13" s="366"/>
      <c r="J13" s="366"/>
      <c r="K13" s="366"/>
      <c r="L13" s="366"/>
      <c r="M13" s="366"/>
      <c r="N13" s="366"/>
      <c r="O13" s="366"/>
      <c r="P13" s="366"/>
      <c r="Q13" s="367"/>
    </row>
    <row r="14" spans="1:17" x14ac:dyDescent="0.35">
      <c r="A14" s="356" t="s">
        <v>61</v>
      </c>
      <c r="B14" s="357"/>
      <c r="C14" s="357"/>
      <c r="D14" s="357"/>
      <c r="E14" s="357"/>
      <c r="F14" s="357"/>
      <c r="G14" s="357"/>
      <c r="H14" s="357"/>
      <c r="I14" s="357"/>
      <c r="J14" s="357"/>
      <c r="K14" s="357"/>
      <c r="L14" s="357"/>
      <c r="M14" s="357"/>
      <c r="N14" s="357"/>
      <c r="O14" s="357"/>
      <c r="P14" s="357"/>
      <c r="Q14" s="358"/>
    </row>
    <row r="15" spans="1:17" ht="15" customHeight="1" x14ac:dyDescent="0.35">
      <c r="A15" s="359" t="s">
        <v>62</v>
      </c>
      <c r="B15" s="360"/>
      <c r="C15" s="360"/>
      <c r="D15" s="360"/>
      <c r="E15" s="360"/>
      <c r="F15" s="360"/>
      <c r="G15" s="360"/>
      <c r="H15" s="360"/>
      <c r="I15" s="360"/>
      <c r="J15" s="360"/>
      <c r="K15" s="360"/>
      <c r="L15" s="360"/>
      <c r="M15" s="360"/>
      <c r="N15" s="360"/>
      <c r="O15" s="360"/>
      <c r="P15" s="360"/>
      <c r="Q15" s="361"/>
    </row>
    <row r="16" spans="1:17" ht="43.5" x14ac:dyDescent="0.35">
      <c r="A16" s="192"/>
      <c r="B16" s="54" t="s">
        <v>63</v>
      </c>
      <c r="C16" s="54" t="s">
        <v>64</v>
      </c>
      <c r="D16" s="54" t="s">
        <v>65</v>
      </c>
      <c r="E16" s="193"/>
      <c r="F16" s="193"/>
      <c r="G16" s="193"/>
      <c r="H16" s="194"/>
      <c r="I16" s="194"/>
      <c r="J16" s="194"/>
      <c r="K16" s="194"/>
      <c r="L16" s="194"/>
      <c r="M16" s="194"/>
      <c r="N16" s="194"/>
      <c r="O16" s="194"/>
      <c r="P16" s="194"/>
      <c r="Q16" s="195"/>
    </row>
    <row r="17" spans="1:17" x14ac:dyDescent="0.35">
      <c r="A17" s="192" t="s">
        <v>66</v>
      </c>
      <c r="B17" s="27"/>
      <c r="C17" s="158"/>
      <c r="D17" s="27"/>
      <c r="E17" s="194"/>
      <c r="F17" s="194"/>
      <c r="G17" s="194"/>
      <c r="H17" s="194"/>
      <c r="I17" s="194"/>
      <c r="J17" s="194"/>
      <c r="K17" s="194"/>
      <c r="L17" s="194"/>
      <c r="M17" s="194"/>
      <c r="N17" s="194"/>
      <c r="O17" s="194"/>
      <c r="P17" s="194"/>
      <c r="Q17" s="195"/>
    </row>
    <row r="18" spans="1:17" x14ac:dyDescent="0.35">
      <c r="A18" s="192" t="s">
        <v>67</v>
      </c>
      <c r="B18" s="27"/>
      <c r="C18" s="158"/>
      <c r="D18" s="27"/>
      <c r="E18" s="194"/>
      <c r="F18" s="194"/>
      <c r="G18" s="194"/>
      <c r="H18" s="194"/>
      <c r="I18" s="194"/>
      <c r="J18" s="194"/>
      <c r="K18" s="194"/>
      <c r="L18" s="194"/>
      <c r="M18" s="194"/>
      <c r="N18" s="194"/>
      <c r="O18" s="194"/>
      <c r="P18" s="194"/>
      <c r="Q18" s="195"/>
    </row>
    <row r="19" spans="1:17" x14ac:dyDescent="0.35">
      <c r="A19" s="192" t="s">
        <v>68</v>
      </c>
      <c r="B19" s="27"/>
      <c r="C19" s="158"/>
      <c r="D19" s="27"/>
      <c r="E19" s="194"/>
      <c r="F19" s="194"/>
      <c r="G19" s="194"/>
      <c r="H19" s="194"/>
      <c r="I19" s="194"/>
      <c r="J19" s="194"/>
      <c r="K19" s="194"/>
      <c r="L19" s="194"/>
      <c r="M19" s="194"/>
      <c r="N19" s="194"/>
      <c r="O19" s="194"/>
      <c r="P19" s="194"/>
      <c r="Q19" s="195"/>
    </row>
    <row r="20" spans="1:17" x14ac:dyDescent="0.35">
      <c r="A20" s="192" t="s">
        <v>69</v>
      </c>
      <c r="B20" s="27"/>
      <c r="C20" s="158"/>
      <c r="D20" s="27"/>
      <c r="E20" s="194"/>
      <c r="F20" s="194"/>
      <c r="G20" s="194"/>
      <c r="H20" s="194"/>
      <c r="I20" s="194"/>
      <c r="J20" s="194"/>
      <c r="K20" s="194"/>
      <c r="L20" s="194"/>
      <c r="M20" s="194"/>
      <c r="N20" s="194"/>
      <c r="O20" s="194"/>
      <c r="P20" s="194"/>
      <c r="Q20" s="195"/>
    </row>
    <row r="21" spans="1:17" x14ac:dyDescent="0.35">
      <c r="A21" s="192" t="s">
        <v>70</v>
      </c>
      <c r="B21" s="27"/>
      <c r="C21" s="158"/>
      <c r="D21" s="27"/>
      <c r="E21" s="194"/>
      <c r="F21" s="194"/>
      <c r="G21" s="194"/>
      <c r="H21" s="194"/>
      <c r="I21" s="194"/>
      <c r="J21" s="194"/>
      <c r="K21" s="194"/>
      <c r="L21" s="194"/>
      <c r="M21" s="194"/>
      <c r="N21" s="194"/>
      <c r="O21" s="194"/>
      <c r="P21" s="194"/>
      <c r="Q21" s="195"/>
    </row>
    <row r="22" spans="1:17" x14ac:dyDescent="0.35">
      <c r="A22" s="196" t="s">
        <v>71</v>
      </c>
      <c r="B22" s="197"/>
      <c r="C22" s="198">
        <f>SUM(C17:C21)</f>
        <v>0</v>
      </c>
      <c r="D22" s="197"/>
      <c r="E22" s="199"/>
      <c r="F22" s="199"/>
      <c r="G22" s="199"/>
      <c r="H22" s="199"/>
      <c r="I22" s="199"/>
      <c r="J22" s="199"/>
      <c r="K22" s="199"/>
      <c r="L22" s="199"/>
      <c r="M22" s="199"/>
      <c r="N22" s="199"/>
      <c r="O22" s="199"/>
      <c r="P22" s="199"/>
      <c r="Q22" s="200"/>
    </row>
  </sheetData>
  <mergeCells count="15">
    <mergeCell ref="A1:Q1"/>
    <mergeCell ref="A3:Q3"/>
    <mergeCell ref="A4:Q4"/>
    <mergeCell ref="A2:Q2"/>
    <mergeCell ref="A5:Q5"/>
    <mergeCell ref="A14:Q14"/>
    <mergeCell ref="A15:Q15"/>
    <mergeCell ref="A12:Q12"/>
    <mergeCell ref="A13:Q13"/>
    <mergeCell ref="A6:Q6"/>
    <mergeCell ref="A10:Q10"/>
    <mergeCell ref="A11:Q11"/>
    <mergeCell ref="A8:Q8"/>
    <mergeCell ref="A9:Q9"/>
    <mergeCell ref="A7:Q7"/>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14"/>
  <sheetViews>
    <sheetView topLeftCell="A5" zoomScale="90" zoomScaleNormal="90" workbookViewId="0">
      <selection activeCell="A5" sqref="A5"/>
    </sheetView>
  </sheetViews>
  <sheetFormatPr baseColWidth="10" defaultColWidth="11.453125" defaultRowHeight="14.5" x14ac:dyDescent="0.35"/>
  <cols>
    <col min="1" max="1" width="43" customWidth="1"/>
    <col min="2" max="2" width="14" customWidth="1"/>
    <col min="4" max="4" width="11.54296875" customWidth="1"/>
    <col min="6" max="6" width="14.453125" customWidth="1"/>
    <col min="8" max="10" width="7.26953125" customWidth="1"/>
    <col min="12" max="12" width="6" customWidth="1"/>
    <col min="14" max="14" width="8.7265625" customWidth="1"/>
    <col min="16" max="16" width="8.81640625" customWidth="1"/>
    <col min="17" max="17" width="8.26953125" customWidth="1"/>
    <col min="18" max="18" width="6.81640625" customWidth="1"/>
    <col min="19" max="19" width="16" customWidth="1"/>
    <col min="20" max="20" width="16.26953125" customWidth="1"/>
    <col min="21" max="21" width="22.453125" customWidth="1"/>
  </cols>
  <sheetData>
    <row r="1" spans="1:21" ht="17.5" customHeight="1" thickBot="1" x14ac:dyDescent="0.5">
      <c r="A1" s="379" t="s">
        <v>72</v>
      </c>
      <c r="B1" s="380"/>
      <c r="C1" s="380"/>
      <c r="D1" s="380"/>
      <c r="E1" s="380"/>
      <c r="F1" s="380"/>
      <c r="G1" s="380"/>
      <c r="H1" s="380"/>
      <c r="I1" s="380"/>
      <c r="J1" s="380"/>
      <c r="K1" s="380"/>
      <c r="L1" s="380"/>
      <c r="M1" s="380"/>
      <c r="N1" s="380"/>
      <c r="O1" s="380"/>
      <c r="P1" s="380"/>
      <c r="Q1" s="380"/>
      <c r="R1" s="380"/>
      <c r="S1" s="380"/>
      <c r="T1" s="380"/>
      <c r="U1" s="380"/>
    </row>
    <row r="2" spans="1:21" ht="15" thickBot="1" x14ac:dyDescent="0.4">
      <c r="A2" s="401" t="s">
        <v>73</v>
      </c>
      <c r="B2" s="401"/>
      <c r="C2" s="401"/>
      <c r="D2" s="401"/>
      <c r="E2" s="401"/>
    </row>
    <row r="3" spans="1:21" x14ac:dyDescent="0.35">
      <c r="A3" s="373" t="s">
        <v>74</v>
      </c>
      <c r="B3" s="374"/>
      <c r="C3" s="374"/>
      <c r="D3" s="374"/>
      <c r="E3" s="374"/>
      <c r="F3" s="374"/>
      <c r="G3" s="374"/>
      <c r="H3" s="374"/>
      <c r="I3" s="374"/>
      <c r="J3" s="374"/>
      <c r="K3" s="374"/>
      <c r="L3" s="374"/>
      <c r="M3" s="374"/>
      <c r="N3" s="374"/>
      <c r="O3" s="374"/>
      <c r="P3" s="374"/>
      <c r="Q3" s="374"/>
      <c r="R3" s="374"/>
      <c r="S3" s="374"/>
      <c r="T3" s="374"/>
      <c r="U3" s="375"/>
    </row>
    <row r="4" spans="1:21" ht="15" customHeight="1" x14ac:dyDescent="0.35">
      <c r="A4" s="384" t="s">
        <v>75</v>
      </c>
      <c r="B4" s="385"/>
      <c r="C4" s="385"/>
      <c r="D4" s="385"/>
      <c r="E4" s="385"/>
      <c r="F4" s="385"/>
      <c r="G4" s="385"/>
      <c r="H4" s="385"/>
      <c r="I4" s="385"/>
      <c r="J4" s="385"/>
      <c r="K4" s="385"/>
      <c r="L4" s="385"/>
      <c r="M4" s="385"/>
      <c r="N4" s="385"/>
      <c r="O4" s="385"/>
      <c r="P4" s="385"/>
      <c r="Q4" s="385"/>
      <c r="R4" s="385"/>
      <c r="S4" s="385"/>
      <c r="T4" s="385"/>
      <c r="U4" s="386"/>
    </row>
    <row r="5" spans="1:21" ht="383.25" customHeight="1" x14ac:dyDescent="0.35">
      <c r="A5" s="376" t="s">
        <v>76</v>
      </c>
      <c r="B5" s="377"/>
      <c r="C5" s="377"/>
      <c r="D5" s="377"/>
      <c r="E5" s="377"/>
      <c r="F5" s="377"/>
      <c r="G5" s="377"/>
      <c r="H5" s="377"/>
      <c r="I5" s="377"/>
      <c r="J5" s="377"/>
      <c r="K5" s="377"/>
      <c r="L5" s="377"/>
      <c r="M5" s="377"/>
      <c r="N5" s="377"/>
      <c r="O5" s="377"/>
      <c r="P5" s="377"/>
      <c r="Q5" s="377"/>
      <c r="R5" s="377"/>
      <c r="S5" s="377"/>
      <c r="T5" s="377"/>
      <c r="U5" s="378"/>
    </row>
    <row r="6" spans="1:21" x14ac:dyDescent="0.35">
      <c r="A6" s="373" t="s">
        <v>77</v>
      </c>
      <c r="B6" s="374"/>
      <c r="C6" s="374"/>
      <c r="D6" s="374"/>
      <c r="E6" s="374"/>
      <c r="F6" s="374"/>
      <c r="G6" s="374"/>
      <c r="H6" s="374"/>
      <c r="I6" s="374"/>
      <c r="J6" s="374"/>
      <c r="K6" s="374"/>
      <c r="L6" s="374"/>
      <c r="M6" s="374"/>
      <c r="N6" s="374"/>
      <c r="O6" s="374"/>
      <c r="P6" s="374"/>
      <c r="Q6" s="374"/>
      <c r="R6" s="374"/>
      <c r="S6" s="374"/>
      <c r="T6" s="374"/>
      <c r="U6" s="375"/>
    </row>
    <row r="7" spans="1:21" ht="19.149999999999999" customHeight="1" x14ac:dyDescent="0.35">
      <c r="A7" s="384" t="s">
        <v>78</v>
      </c>
      <c r="B7" s="385"/>
      <c r="C7" s="385"/>
      <c r="D7" s="385"/>
      <c r="E7" s="385"/>
      <c r="F7" s="385"/>
      <c r="G7" s="385"/>
      <c r="H7" s="385"/>
      <c r="I7" s="385"/>
      <c r="J7" s="385"/>
      <c r="K7" s="385"/>
      <c r="L7" s="385"/>
      <c r="M7" s="385"/>
      <c r="N7" s="385"/>
      <c r="O7" s="385"/>
      <c r="P7" s="385"/>
      <c r="Q7" s="385"/>
      <c r="R7" s="385"/>
      <c r="S7" s="385"/>
      <c r="T7" s="385"/>
      <c r="U7" s="386"/>
    </row>
    <row r="8" spans="1:21" ht="60" customHeight="1" x14ac:dyDescent="0.35">
      <c r="A8" s="387" t="s">
        <v>79</v>
      </c>
      <c r="B8" s="388"/>
      <c r="C8" s="388"/>
      <c r="D8" s="388"/>
      <c r="E8" s="388"/>
      <c r="F8" s="388"/>
      <c r="G8" s="388"/>
      <c r="H8" s="388"/>
      <c r="I8" s="388"/>
      <c r="J8" s="388"/>
      <c r="K8" s="388"/>
      <c r="L8" s="388"/>
      <c r="M8" s="388"/>
      <c r="N8" s="388"/>
      <c r="O8" s="388"/>
      <c r="P8" s="388"/>
      <c r="Q8" s="388"/>
      <c r="R8" s="388"/>
      <c r="S8" s="388"/>
      <c r="T8" s="388"/>
      <c r="U8" s="389"/>
    </row>
    <row r="9" spans="1:21" x14ac:dyDescent="0.35">
      <c r="A9" s="356" t="s">
        <v>80</v>
      </c>
      <c r="B9" s="357"/>
      <c r="C9" s="357"/>
      <c r="D9" s="357"/>
      <c r="E9" s="357"/>
      <c r="F9" s="357"/>
      <c r="G9" s="357"/>
      <c r="H9" s="357"/>
      <c r="I9" s="357"/>
      <c r="J9" s="357"/>
      <c r="K9" s="357"/>
      <c r="L9" s="357"/>
      <c r="M9" s="357"/>
      <c r="N9" s="357"/>
      <c r="O9" s="357"/>
      <c r="P9" s="357"/>
      <c r="Q9" s="357"/>
      <c r="R9" s="357"/>
      <c r="S9" s="357"/>
      <c r="T9" s="357"/>
      <c r="U9" s="358"/>
    </row>
    <row r="10" spans="1:21" ht="13.9" customHeight="1" x14ac:dyDescent="0.35">
      <c r="A10" s="390"/>
      <c r="B10" s="385"/>
      <c r="C10" s="385"/>
      <c r="D10" s="385"/>
      <c r="E10" s="385"/>
      <c r="F10" s="385"/>
      <c r="G10" s="385"/>
      <c r="H10" s="385"/>
      <c r="I10" s="385"/>
      <c r="J10" s="385"/>
      <c r="K10" s="385"/>
      <c r="L10" s="385"/>
      <c r="M10" s="385"/>
      <c r="N10" s="385"/>
      <c r="O10" s="385"/>
      <c r="P10" s="385"/>
      <c r="Q10" s="385"/>
      <c r="R10" s="385"/>
      <c r="S10" s="385"/>
      <c r="T10" s="385"/>
      <c r="U10" s="391"/>
    </row>
    <row r="11" spans="1:21" ht="35.5" customHeight="1" x14ac:dyDescent="0.35">
      <c r="A11" s="402" t="s">
        <v>81</v>
      </c>
      <c r="B11" s="393"/>
      <c r="C11" s="392" t="s">
        <v>82</v>
      </c>
      <c r="D11" s="393"/>
      <c r="E11" s="392" t="s">
        <v>83</v>
      </c>
      <c r="F11" s="393"/>
      <c r="G11" s="392" t="s">
        <v>84</v>
      </c>
      <c r="H11" s="393"/>
      <c r="I11" s="392" t="s">
        <v>85</v>
      </c>
      <c r="J11" s="393"/>
      <c r="K11" s="392" t="s">
        <v>86</v>
      </c>
      <c r="L11" s="393"/>
      <c r="M11" s="392" t="s">
        <v>87</v>
      </c>
      <c r="N11" s="393"/>
      <c r="O11" s="392" t="s">
        <v>88</v>
      </c>
      <c r="P11" s="393"/>
      <c r="Q11" s="392" t="s">
        <v>89</v>
      </c>
      <c r="R11" s="394"/>
      <c r="S11" s="19" t="s">
        <v>90</v>
      </c>
      <c r="T11" s="19" t="s">
        <v>91</v>
      </c>
      <c r="U11" s="201" t="s">
        <v>92</v>
      </c>
    </row>
    <row r="12" spans="1:21" ht="47.25" customHeight="1" x14ac:dyDescent="0.35">
      <c r="A12" s="399" t="s">
        <v>93</v>
      </c>
      <c r="B12" s="400"/>
      <c r="C12" s="395" t="s">
        <v>94</v>
      </c>
      <c r="D12" s="396"/>
      <c r="E12" s="382" t="s">
        <v>95</v>
      </c>
      <c r="F12" s="383"/>
      <c r="G12" s="382" t="s">
        <v>34</v>
      </c>
      <c r="H12" s="383"/>
      <c r="I12" s="382" t="s">
        <v>96</v>
      </c>
      <c r="J12" s="383"/>
      <c r="K12" s="382"/>
      <c r="L12" s="383"/>
      <c r="M12" s="382" t="s">
        <v>24</v>
      </c>
      <c r="N12" s="383"/>
      <c r="O12" s="382"/>
      <c r="P12" s="383"/>
      <c r="Q12" s="382"/>
      <c r="R12" s="403"/>
      <c r="S12" s="202"/>
      <c r="T12" s="202"/>
      <c r="U12" s="203" t="s">
        <v>97</v>
      </c>
    </row>
    <row r="14" spans="1:21" ht="55.15" customHeight="1" x14ac:dyDescent="0.35">
      <c r="A14" s="397" t="s">
        <v>98</v>
      </c>
      <c r="B14" s="398"/>
    </row>
  </sheetData>
  <mergeCells count="29">
    <mergeCell ref="A14:B14"/>
    <mergeCell ref="A12:B12"/>
    <mergeCell ref="A1:U1"/>
    <mergeCell ref="A3:U3"/>
    <mergeCell ref="A4:U4"/>
    <mergeCell ref="A5:U5"/>
    <mergeCell ref="A6:U6"/>
    <mergeCell ref="A2:E2"/>
    <mergeCell ref="A11:B11"/>
    <mergeCell ref="G11:H11"/>
    <mergeCell ref="K11:L11"/>
    <mergeCell ref="Q12:R12"/>
    <mergeCell ref="I11:J11"/>
    <mergeCell ref="C11:D11"/>
    <mergeCell ref="E11:F11"/>
    <mergeCell ref="O12:P12"/>
    <mergeCell ref="I12:J12"/>
    <mergeCell ref="A7:U7"/>
    <mergeCell ref="A8:U8"/>
    <mergeCell ref="A9:U9"/>
    <mergeCell ref="A10:U10"/>
    <mergeCell ref="M11:N11"/>
    <mergeCell ref="O11:P11"/>
    <mergeCell ref="Q11:R11"/>
    <mergeCell ref="C12:D12"/>
    <mergeCell ref="E12:F12"/>
    <mergeCell ref="G12:H12"/>
    <mergeCell ref="K12:L12"/>
    <mergeCell ref="M12:N12"/>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6"/>
  <sheetViews>
    <sheetView zoomScale="90" zoomScaleNormal="90" workbookViewId="0">
      <selection activeCell="E17" sqref="E17"/>
    </sheetView>
  </sheetViews>
  <sheetFormatPr baseColWidth="10" defaultColWidth="11.453125" defaultRowHeight="14.5" x14ac:dyDescent="0.35"/>
  <cols>
    <col min="1" max="1" width="25.81640625" customWidth="1"/>
    <col min="2" max="2" width="6.81640625" customWidth="1"/>
    <col min="3" max="3" width="19.81640625" customWidth="1"/>
    <col min="4" max="4" width="37.1796875" customWidth="1"/>
    <col min="5" max="5" width="14" customWidth="1"/>
    <col min="7" max="7" width="26.1796875" customWidth="1"/>
    <col min="8" max="8" width="27.453125" customWidth="1"/>
    <col min="9" max="9" width="22" customWidth="1"/>
    <col min="10" max="10" width="35.1796875" customWidth="1"/>
    <col min="11" max="11" width="13.7265625" customWidth="1"/>
    <col min="12" max="12" width="48" customWidth="1"/>
  </cols>
  <sheetData>
    <row r="1" spans="1:12" ht="24.75" customHeight="1" x14ac:dyDescent="0.35">
      <c r="A1" s="407" t="s">
        <v>99</v>
      </c>
      <c r="B1" s="408"/>
      <c r="C1" s="408"/>
      <c r="D1" s="408"/>
      <c r="E1" s="408"/>
      <c r="F1" s="408"/>
      <c r="G1" s="408"/>
      <c r="H1" s="408"/>
      <c r="I1" s="408"/>
      <c r="J1" s="408"/>
      <c r="K1" s="408"/>
      <c r="L1" s="409"/>
    </row>
    <row r="2" spans="1:12" ht="24.75" customHeight="1" x14ac:dyDescent="0.35">
      <c r="A2" s="404" t="s">
        <v>100</v>
      </c>
      <c r="B2" s="405"/>
      <c r="C2" s="405"/>
      <c r="D2" s="405"/>
      <c r="E2" s="406"/>
      <c r="F2" s="128"/>
      <c r="G2" s="404" t="s">
        <v>101</v>
      </c>
      <c r="H2" s="405"/>
      <c r="I2" s="405"/>
      <c r="J2" s="405"/>
      <c r="K2" s="405"/>
      <c r="L2" s="406"/>
    </row>
    <row r="3" spans="1:12" s="53" customFormat="1" ht="36.75" customHeight="1" x14ac:dyDescent="0.35">
      <c r="A3" s="204" t="s">
        <v>102</v>
      </c>
      <c r="B3" s="205" t="s">
        <v>103</v>
      </c>
      <c r="C3" s="205" t="s">
        <v>104</v>
      </c>
      <c r="D3" s="205" t="s">
        <v>105</v>
      </c>
      <c r="E3" s="206" t="s">
        <v>106</v>
      </c>
      <c r="G3" s="297" t="s">
        <v>102</v>
      </c>
      <c r="H3" s="298" t="s">
        <v>107</v>
      </c>
      <c r="I3" s="299" t="s">
        <v>108</v>
      </c>
      <c r="J3" s="300" t="s">
        <v>105</v>
      </c>
      <c r="K3" s="300" t="s">
        <v>106</v>
      </c>
      <c r="L3" s="301" t="s">
        <v>109</v>
      </c>
    </row>
    <row r="4" spans="1:12" x14ac:dyDescent="0.35">
      <c r="A4" s="330" t="s">
        <v>110</v>
      </c>
      <c r="B4" s="316" t="s">
        <v>111</v>
      </c>
      <c r="C4" s="316" t="s">
        <v>112</v>
      </c>
      <c r="D4" s="331" t="s">
        <v>113</v>
      </c>
      <c r="E4" s="332">
        <v>94</v>
      </c>
      <c r="G4" s="221" t="s">
        <v>114</v>
      </c>
      <c r="H4" s="211" t="s">
        <v>115</v>
      </c>
      <c r="I4" s="211" t="s">
        <v>116</v>
      </c>
      <c r="J4" s="222" t="s">
        <v>117</v>
      </c>
      <c r="K4" s="223">
        <v>35</v>
      </c>
      <c r="L4" s="224" t="s">
        <v>118</v>
      </c>
    </row>
    <row r="5" spans="1:12" x14ac:dyDescent="0.35">
      <c r="A5" s="322" t="s">
        <v>119</v>
      </c>
      <c r="B5" s="323" t="s">
        <v>111</v>
      </c>
      <c r="C5" s="323" t="s">
        <v>112</v>
      </c>
      <c r="D5" s="324" t="s">
        <v>120</v>
      </c>
      <c r="E5" s="325">
        <v>30</v>
      </c>
      <c r="G5" s="210" t="s">
        <v>121</v>
      </c>
      <c r="H5" s="211" t="s">
        <v>122</v>
      </c>
      <c r="I5" s="212" t="s">
        <v>123</v>
      </c>
      <c r="J5" s="220" t="s">
        <v>124</v>
      </c>
      <c r="K5" s="216">
        <v>35</v>
      </c>
      <c r="L5" s="217" t="s">
        <v>125</v>
      </c>
    </row>
    <row r="6" spans="1:12" ht="28.5" customHeight="1" x14ac:dyDescent="0.35">
      <c r="A6" s="207" t="s">
        <v>126</v>
      </c>
      <c r="B6" s="129" t="s">
        <v>111</v>
      </c>
      <c r="C6" s="130" t="s">
        <v>112</v>
      </c>
      <c r="D6" s="176" t="s">
        <v>127</v>
      </c>
      <c r="E6" s="208">
        <v>15</v>
      </c>
      <c r="G6" s="213" t="s">
        <v>128</v>
      </c>
      <c r="H6" s="214" t="s">
        <v>129</v>
      </c>
      <c r="I6" s="214"/>
      <c r="J6" s="180" t="s">
        <v>130</v>
      </c>
      <c r="K6" s="216">
        <v>10</v>
      </c>
      <c r="L6" s="218" t="s">
        <v>131</v>
      </c>
    </row>
    <row r="7" spans="1:12" ht="29" x14ac:dyDescent="0.35">
      <c r="A7" s="207" t="s">
        <v>132</v>
      </c>
      <c r="B7" s="129" t="s">
        <v>111</v>
      </c>
      <c r="C7" s="130" t="s">
        <v>112</v>
      </c>
      <c r="D7" s="176" t="s">
        <v>133</v>
      </c>
      <c r="E7" s="208">
        <v>40</v>
      </c>
      <c r="G7" s="210" t="s">
        <v>134</v>
      </c>
      <c r="H7" s="212" t="s">
        <v>135</v>
      </c>
      <c r="I7" s="212"/>
      <c r="J7" s="179" t="s">
        <v>136</v>
      </c>
      <c r="K7" s="216">
        <v>40</v>
      </c>
      <c r="L7" s="217" t="s">
        <v>137</v>
      </c>
    </row>
    <row r="8" spans="1:12" ht="32.25" customHeight="1" x14ac:dyDescent="0.35">
      <c r="A8" s="207" t="s">
        <v>138</v>
      </c>
      <c r="B8" s="129" t="s">
        <v>111</v>
      </c>
      <c r="C8" s="130" t="s">
        <v>112</v>
      </c>
      <c r="D8" s="176" t="s">
        <v>139</v>
      </c>
      <c r="E8" s="208">
        <v>30</v>
      </c>
      <c r="G8" s="225" t="s">
        <v>140</v>
      </c>
      <c r="H8" s="211" t="s">
        <v>141</v>
      </c>
      <c r="I8" s="226" t="s">
        <v>142</v>
      </c>
      <c r="J8" s="227" t="s">
        <v>143</v>
      </c>
      <c r="K8" s="228">
        <v>33</v>
      </c>
      <c r="L8" s="229" t="s">
        <v>144</v>
      </c>
    </row>
    <row r="9" spans="1:12" ht="30" customHeight="1" x14ac:dyDescent="0.35">
      <c r="A9" s="207" t="s">
        <v>145</v>
      </c>
      <c r="B9" s="177" t="s">
        <v>111</v>
      </c>
      <c r="C9" s="130" t="s">
        <v>112</v>
      </c>
      <c r="D9" s="176" t="s">
        <v>146</v>
      </c>
      <c r="E9" s="208">
        <v>15</v>
      </c>
      <c r="G9" s="221" t="s">
        <v>147</v>
      </c>
      <c r="H9" s="211" t="s">
        <v>148</v>
      </c>
      <c r="I9" s="226" t="s">
        <v>149</v>
      </c>
      <c r="J9" s="227" t="s">
        <v>150</v>
      </c>
      <c r="K9" s="228">
        <v>10</v>
      </c>
      <c r="L9" s="224" t="s">
        <v>151</v>
      </c>
    </row>
    <row r="10" spans="1:12" ht="29" x14ac:dyDescent="0.35">
      <c r="A10" s="207" t="s">
        <v>152</v>
      </c>
      <c r="B10" s="129" t="s">
        <v>153</v>
      </c>
      <c r="C10" s="130" t="s">
        <v>154</v>
      </c>
      <c r="D10" s="176" t="s">
        <v>155</v>
      </c>
      <c r="E10" s="208">
        <v>28</v>
      </c>
      <c r="G10" s="221" t="s">
        <v>156</v>
      </c>
      <c r="H10" s="211" t="s">
        <v>157</v>
      </c>
      <c r="I10" s="211" t="s">
        <v>158</v>
      </c>
      <c r="J10" s="227" t="s">
        <v>159</v>
      </c>
      <c r="K10" s="228">
        <v>15</v>
      </c>
      <c r="L10" s="224" t="s">
        <v>160</v>
      </c>
    </row>
    <row r="11" spans="1:12" ht="29" x14ac:dyDescent="0.35">
      <c r="A11" s="207" t="s">
        <v>161</v>
      </c>
      <c r="B11" s="129" t="s">
        <v>111</v>
      </c>
      <c r="C11" s="130" t="s">
        <v>112</v>
      </c>
      <c r="D11" s="178" t="s">
        <v>162</v>
      </c>
      <c r="E11" s="208">
        <v>31</v>
      </c>
      <c r="G11" s="221" t="s">
        <v>163</v>
      </c>
      <c r="H11" s="211" t="s">
        <v>164</v>
      </c>
      <c r="I11" s="211" t="s">
        <v>165</v>
      </c>
      <c r="J11" s="222" t="s">
        <v>166</v>
      </c>
      <c r="K11" s="223">
        <v>30</v>
      </c>
      <c r="L11" s="230" t="s">
        <v>167</v>
      </c>
    </row>
    <row r="12" spans="1:12" x14ac:dyDescent="0.35">
      <c r="A12" s="207" t="s">
        <v>168</v>
      </c>
      <c r="B12" s="129" t="s">
        <v>111</v>
      </c>
      <c r="C12" s="130" t="s">
        <v>112</v>
      </c>
      <c r="D12" s="178" t="s">
        <v>169</v>
      </c>
      <c r="E12" s="208">
        <v>10</v>
      </c>
      <c r="G12" s="221" t="s">
        <v>170</v>
      </c>
      <c r="H12" s="211" t="s">
        <v>171</v>
      </c>
      <c r="I12" s="226" t="s">
        <v>172</v>
      </c>
      <c r="J12" s="227" t="s">
        <v>173</v>
      </c>
      <c r="K12" s="228">
        <v>30</v>
      </c>
      <c r="L12" s="224" t="s">
        <v>174</v>
      </c>
    </row>
    <row r="13" spans="1:12" x14ac:dyDescent="0.35">
      <c r="A13" s="207" t="s">
        <v>175</v>
      </c>
      <c r="B13" s="129" t="s">
        <v>111</v>
      </c>
      <c r="C13" s="130" t="s">
        <v>112</v>
      </c>
      <c r="D13" s="178" t="s">
        <v>176</v>
      </c>
      <c r="E13" s="208">
        <v>4</v>
      </c>
      <c r="G13" s="221" t="s">
        <v>177</v>
      </c>
      <c r="H13" s="211" t="s">
        <v>178</v>
      </c>
      <c r="I13" s="226" t="s">
        <v>179</v>
      </c>
      <c r="J13" s="227" t="s">
        <v>180</v>
      </c>
      <c r="K13" s="228">
        <v>30</v>
      </c>
      <c r="L13" s="224" t="s">
        <v>181</v>
      </c>
    </row>
    <row r="14" spans="1:12" x14ac:dyDescent="0.35">
      <c r="A14" s="315" t="s">
        <v>182</v>
      </c>
      <c r="B14" s="316" t="s">
        <v>111</v>
      </c>
      <c r="C14" s="317" t="s">
        <v>112</v>
      </c>
      <c r="D14" s="178" t="s">
        <v>183</v>
      </c>
      <c r="E14" s="318">
        <v>15</v>
      </c>
      <c r="G14" s="221" t="s">
        <v>184</v>
      </c>
      <c r="H14" s="211" t="s">
        <v>185</v>
      </c>
      <c r="I14" s="226" t="s">
        <v>179</v>
      </c>
      <c r="J14" s="226" t="s">
        <v>186</v>
      </c>
      <c r="K14" s="228">
        <v>30</v>
      </c>
      <c r="L14" s="224" t="s">
        <v>187</v>
      </c>
    </row>
    <row r="15" spans="1:12" x14ac:dyDescent="0.35">
      <c r="A15" s="326" t="s">
        <v>188</v>
      </c>
      <c r="B15" s="311" t="s">
        <v>111</v>
      </c>
      <c r="C15" s="311" t="s">
        <v>112</v>
      </c>
      <c r="D15" s="312" t="s">
        <v>189</v>
      </c>
      <c r="E15" s="327">
        <v>7.5</v>
      </c>
      <c r="G15" s="221" t="s">
        <v>190</v>
      </c>
      <c r="H15" s="226" t="s">
        <v>191</v>
      </c>
      <c r="I15" s="226" t="s">
        <v>192</v>
      </c>
      <c r="J15" s="227" t="s">
        <v>193</v>
      </c>
      <c r="K15" s="228">
        <v>44</v>
      </c>
      <c r="L15" s="224" t="s">
        <v>194</v>
      </c>
    </row>
    <row r="16" spans="1:12" x14ac:dyDescent="0.35">
      <c r="A16" s="328" t="s">
        <v>195</v>
      </c>
      <c r="B16" s="313" t="s">
        <v>196</v>
      </c>
      <c r="C16" s="313" t="s">
        <v>112</v>
      </c>
      <c r="D16" s="314" t="s">
        <v>197</v>
      </c>
      <c r="E16" s="329">
        <v>40</v>
      </c>
      <c r="G16" s="231" t="s">
        <v>198</v>
      </c>
      <c r="H16" s="232" t="s">
        <v>199</v>
      </c>
      <c r="I16" s="232" t="s">
        <v>200</v>
      </c>
      <c r="J16" s="220" t="s">
        <v>201</v>
      </c>
      <c r="K16" s="233">
        <v>40</v>
      </c>
      <c r="L16" s="217" t="s">
        <v>202</v>
      </c>
    </row>
    <row r="17" spans="1:12" ht="29" x14ac:dyDescent="0.35">
      <c r="A17" s="319" t="s">
        <v>203</v>
      </c>
      <c r="B17" s="310" t="s">
        <v>196</v>
      </c>
      <c r="C17" s="310" t="s">
        <v>112</v>
      </c>
      <c r="D17" s="320" t="s">
        <v>204</v>
      </c>
      <c r="E17" s="321">
        <v>56</v>
      </c>
      <c r="G17" s="231" t="s">
        <v>205</v>
      </c>
      <c r="H17" s="232" t="s">
        <v>199</v>
      </c>
      <c r="I17" s="232" t="s">
        <v>200</v>
      </c>
      <c r="J17" s="234" t="s">
        <v>206</v>
      </c>
      <c r="K17" s="233">
        <v>40</v>
      </c>
      <c r="L17" s="217" t="s">
        <v>202</v>
      </c>
    </row>
    <row r="18" spans="1:12" ht="45.75" customHeight="1" x14ac:dyDescent="0.35">
      <c r="A18" s="309"/>
      <c r="B18" s="309"/>
      <c r="C18" s="309"/>
      <c r="D18" s="302" t="s">
        <v>207</v>
      </c>
      <c r="E18" s="242">
        <f>SUM(E4:E17)</f>
        <v>415.5</v>
      </c>
      <c r="G18" s="215" t="s">
        <v>208</v>
      </c>
      <c r="H18" s="211" t="s">
        <v>209</v>
      </c>
      <c r="I18" s="211" t="s">
        <v>210</v>
      </c>
      <c r="J18" s="179" t="s">
        <v>211</v>
      </c>
      <c r="K18" s="216">
        <v>8</v>
      </c>
      <c r="L18" s="217" t="s">
        <v>212</v>
      </c>
    </row>
    <row r="19" spans="1:12" x14ac:dyDescent="0.35">
      <c r="A19" s="3"/>
      <c r="B19" s="3"/>
      <c r="C19" s="3"/>
      <c r="D19" s="3"/>
      <c r="E19" s="3"/>
      <c r="G19" s="225" t="s">
        <v>213</v>
      </c>
      <c r="H19" s="211" t="s">
        <v>214</v>
      </c>
      <c r="I19" s="226" t="s">
        <v>186</v>
      </c>
      <c r="J19" s="227" t="s">
        <v>215</v>
      </c>
      <c r="K19" s="228">
        <v>8</v>
      </c>
      <c r="L19" s="224" t="s">
        <v>216</v>
      </c>
    </row>
    <row r="20" spans="1:12" x14ac:dyDescent="0.35">
      <c r="A20" s="3"/>
      <c r="B20" s="3"/>
      <c r="C20" s="3"/>
      <c r="D20" s="3"/>
      <c r="E20" s="3"/>
      <c r="G20" s="225" t="s">
        <v>217</v>
      </c>
      <c r="H20" s="211" t="s">
        <v>218</v>
      </c>
      <c r="I20" s="226" t="s">
        <v>219</v>
      </c>
      <c r="J20" s="227" t="s">
        <v>220</v>
      </c>
      <c r="K20" s="228">
        <v>15</v>
      </c>
      <c r="L20" s="224" t="s">
        <v>221</v>
      </c>
    </row>
    <row r="21" spans="1:12" ht="15" customHeight="1" x14ac:dyDescent="0.35">
      <c r="A21" s="411" t="s">
        <v>222</v>
      </c>
      <c r="B21" s="412"/>
      <c r="C21" s="413"/>
      <c r="D21" s="295">
        <f>SUM(E18+K26)</f>
        <v>967.5</v>
      </c>
      <c r="E21" s="3"/>
      <c r="G21" s="221" t="s">
        <v>223</v>
      </c>
      <c r="H21" s="226" t="s">
        <v>224</v>
      </c>
      <c r="I21" s="226" t="s">
        <v>225</v>
      </c>
      <c r="J21" s="227" t="s">
        <v>226</v>
      </c>
      <c r="K21" s="228">
        <v>46</v>
      </c>
      <c r="L21" s="224" t="s">
        <v>227</v>
      </c>
    </row>
    <row r="22" spans="1:12" ht="29" x14ac:dyDescent="0.35">
      <c r="A22" s="410"/>
      <c r="B22" s="410"/>
      <c r="C22" s="410"/>
      <c r="D22" s="296"/>
      <c r="E22" s="3"/>
      <c r="G22" s="231" t="s">
        <v>228</v>
      </c>
      <c r="H22" s="235" t="s">
        <v>229</v>
      </c>
      <c r="I22" s="232"/>
      <c r="J22" s="220" t="s">
        <v>230</v>
      </c>
      <c r="K22" s="233">
        <v>15</v>
      </c>
      <c r="L22" s="217" t="s">
        <v>231</v>
      </c>
    </row>
    <row r="23" spans="1:12" ht="43.5" x14ac:dyDescent="0.35">
      <c r="A23" s="3"/>
      <c r="B23" s="3"/>
      <c r="C23" s="3"/>
      <c r="D23" s="3"/>
      <c r="E23" s="3"/>
      <c r="G23" s="303" t="s">
        <v>232</v>
      </c>
      <c r="H23" s="304" t="s">
        <v>233</v>
      </c>
      <c r="I23" s="305"/>
      <c r="J23" s="306" t="s">
        <v>234</v>
      </c>
      <c r="K23" s="307">
        <v>15</v>
      </c>
      <c r="L23" s="308" t="s">
        <v>235</v>
      </c>
    </row>
    <row r="24" spans="1:12" x14ac:dyDescent="0.35">
      <c r="A24" s="3"/>
      <c r="B24" s="3"/>
      <c r="C24" s="3"/>
      <c r="D24" s="3"/>
      <c r="E24" s="3"/>
      <c r="G24" s="231" t="s">
        <v>236</v>
      </c>
      <c r="H24" s="235" t="s">
        <v>237</v>
      </c>
      <c r="I24" s="232" t="s">
        <v>238</v>
      </c>
      <c r="J24" s="220" t="s">
        <v>239</v>
      </c>
      <c r="K24" s="233">
        <v>23</v>
      </c>
      <c r="L24" s="217" t="s">
        <v>240</v>
      </c>
    </row>
    <row r="25" spans="1:12" x14ac:dyDescent="0.35">
      <c r="A25" s="3"/>
      <c r="B25" s="3"/>
      <c r="C25" s="3"/>
      <c r="D25" s="3"/>
      <c r="E25" s="3"/>
      <c r="G25" s="236" t="s">
        <v>241</v>
      </c>
      <c r="H25" s="237" t="s">
        <v>242</v>
      </c>
      <c r="I25" s="238" t="s">
        <v>243</v>
      </c>
      <c r="J25" s="239" t="s">
        <v>244</v>
      </c>
      <c r="K25" s="240">
        <v>10</v>
      </c>
      <c r="L25" s="241" t="s">
        <v>245</v>
      </c>
    </row>
    <row r="26" spans="1:12" x14ac:dyDescent="0.35">
      <c r="A26" s="3"/>
      <c r="B26" s="3"/>
      <c r="C26" s="3"/>
      <c r="D26" s="3"/>
      <c r="E26" s="3"/>
      <c r="G26" s="3"/>
      <c r="H26" s="3"/>
      <c r="I26" s="3"/>
      <c r="J26" s="302" t="s">
        <v>246</v>
      </c>
      <c r="K26" s="242">
        <f>SUM(K4:K24)</f>
        <v>552</v>
      </c>
    </row>
    <row r="27" spans="1:12" x14ac:dyDescent="0.35">
      <c r="A27" s="3"/>
      <c r="B27" s="3"/>
      <c r="C27" s="3"/>
      <c r="D27" s="3"/>
      <c r="E27" s="3"/>
      <c r="G27" s="3"/>
      <c r="H27" s="3"/>
      <c r="I27" s="3"/>
      <c r="J27" s="3"/>
    </row>
    <row r="28" spans="1:12" x14ac:dyDescent="0.35">
      <c r="A28" s="3"/>
      <c r="B28" s="3"/>
      <c r="C28" s="3"/>
      <c r="D28" s="3"/>
      <c r="E28" s="3"/>
      <c r="G28" s="3"/>
      <c r="H28" s="3"/>
      <c r="I28" s="3"/>
      <c r="J28" s="3"/>
    </row>
    <row r="29" spans="1:12" x14ac:dyDescent="0.35">
      <c r="A29" s="3"/>
      <c r="B29" s="3"/>
      <c r="C29" s="3"/>
      <c r="D29" s="3"/>
      <c r="E29" s="3"/>
      <c r="G29" s="3"/>
      <c r="H29" s="3"/>
      <c r="I29" s="3"/>
      <c r="J29" s="3"/>
    </row>
    <row r="30" spans="1:12" x14ac:dyDescent="0.35">
      <c r="A30" s="3"/>
      <c r="B30" s="3"/>
      <c r="C30" s="3"/>
      <c r="D30" s="3"/>
      <c r="E30" s="3"/>
      <c r="G30" s="3"/>
      <c r="H30" s="3"/>
      <c r="I30" s="3"/>
      <c r="J30" s="3"/>
    </row>
    <row r="31" spans="1:12" x14ac:dyDescent="0.35">
      <c r="A31" s="3"/>
      <c r="B31" s="3"/>
      <c r="C31" s="3"/>
      <c r="D31" s="3"/>
      <c r="E31" s="3"/>
      <c r="G31" s="3"/>
      <c r="H31" s="3"/>
      <c r="I31" s="3"/>
      <c r="J31" s="3"/>
    </row>
    <row r="32" spans="1:12" x14ac:dyDescent="0.35">
      <c r="A32" s="3"/>
      <c r="B32" s="3"/>
      <c r="C32" s="3"/>
      <c r="D32" s="3"/>
      <c r="E32" s="3"/>
      <c r="G32" s="3"/>
      <c r="H32" s="3"/>
      <c r="I32" s="3"/>
      <c r="J32" s="3"/>
    </row>
    <row r="33" spans="1:10" x14ac:dyDescent="0.35">
      <c r="A33" s="3"/>
      <c r="B33" s="3"/>
      <c r="C33" s="3"/>
      <c r="D33" s="3"/>
      <c r="E33" s="3"/>
      <c r="G33" s="3"/>
      <c r="H33" s="3"/>
      <c r="I33" s="3"/>
      <c r="J33" s="3"/>
    </row>
    <row r="34" spans="1:10" x14ac:dyDescent="0.35">
      <c r="A34" s="3"/>
      <c r="B34" s="3"/>
      <c r="C34" s="3"/>
      <c r="D34" s="3"/>
      <c r="E34" s="3"/>
      <c r="G34" s="3"/>
      <c r="H34" s="3"/>
      <c r="I34" s="3"/>
      <c r="J34" s="3"/>
    </row>
    <row r="35" spans="1:10" x14ac:dyDescent="0.35">
      <c r="A35" s="3"/>
      <c r="B35" s="3"/>
      <c r="C35" s="3"/>
      <c r="D35" s="3"/>
      <c r="E35" s="3"/>
      <c r="G35" s="3"/>
      <c r="H35" s="3"/>
      <c r="I35" s="3"/>
      <c r="J35" s="3"/>
    </row>
    <row r="36" spans="1:10" x14ac:dyDescent="0.35">
      <c r="A36" s="3"/>
      <c r="B36" s="3"/>
      <c r="C36" s="3"/>
      <c r="D36" s="3"/>
      <c r="E36" s="3"/>
      <c r="G36" s="3"/>
      <c r="H36" s="3"/>
      <c r="I36" s="3"/>
      <c r="J36" s="3"/>
    </row>
    <row r="37" spans="1:10" x14ac:dyDescent="0.35">
      <c r="A37" s="3"/>
      <c r="B37" s="3"/>
      <c r="C37" s="3"/>
      <c r="D37" s="3"/>
      <c r="E37" s="3"/>
      <c r="G37" s="3"/>
      <c r="H37" s="3"/>
      <c r="I37" s="3"/>
      <c r="J37" s="3"/>
    </row>
    <row r="38" spans="1:10" x14ac:dyDescent="0.35">
      <c r="A38" s="3"/>
      <c r="B38" s="3"/>
      <c r="C38" s="3"/>
      <c r="D38" s="3"/>
      <c r="E38" s="3"/>
      <c r="G38" s="3"/>
      <c r="H38" s="3"/>
      <c r="I38" s="3"/>
      <c r="J38" s="3"/>
    </row>
    <row r="39" spans="1:10" x14ac:dyDescent="0.35">
      <c r="A39" s="3"/>
      <c r="B39" s="3"/>
      <c r="C39" s="3"/>
      <c r="D39" s="3"/>
      <c r="E39" s="3"/>
      <c r="G39" s="3"/>
      <c r="H39" s="3"/>
      <c r="I39" s="3"/>
      <c r="J39" s="3"/>
    </row>
    <row r="40" spans="1:10" x14ac:dyDescent="0.35">
      <c r="A40" s="3"/>
      <c r="B40" s="3"/>
      <c r="C40" s="3"/>
      <c r="D40" s="3"/>
      <c r="E40" s="3"/>
      <c r="G40" s="3"/>
      <c r="H40" s="3"/>
      <c r="I40" s="3"/>
      <c r="J40" s="3"/>
    </row>
    <row r="41" spans="1:10" x14ac:dyDescent="0.35">
      <c r="A41" s="3"/>
      <c r="B41" s="3"/>
      <c r="C41" s="3"/>
      <c r="D41" s="3"/>
      <c r="E41" s="3"/>
      <c r="G41" s="3"/>
      <c r="H41" s="3"/>
      <c r="I41" s="3"/>
      <c r="J41" s="3"/>
    </row>
    <row r="42" spans="1:10" x14ac:dyDescent="0.35">
      <c r="A42" s="3"/>
      <c r="B42" s="3"/>
      <c r="C42" s="3"/>
      <c r="D42" s="3"/>
      <c r="E42" s="3"/>
      <c r="G42" s="3"/>
      <c r="H42" s="3"/>
      <c r="I42" s="3"/>
      <c r="J42" s="3"/>
    </row>
    <row r="43" spans="1:10" x14ac:dyDescent="0.35">
      <c r="A43" s="3"/>
      <c r="B43" s="3"/>
      <c r="C43" s="3"/>
      <c r="D43" s="3"/>
      <c r="E43" s="3"/>
      <c r="G43" s="3"/>
      <c r="H43" s="3"/>
      <c r="I43" s="3"/>
      <c r="J43" s="3"/>
    </row>
    <row r="44" spans="1:10" x14ac:dyDescent="0.35">
      <c r="A44" s="3"/>
      <c r="B44" s="3"/>
      <c r="C44" s="3"/>
      <c r="D44" s="3"/>
      <c r="E44" s="3"/>
      <c r="G44" s="3"/>
      <c r="H44" s="3"/>
      <c r="I44" s="3"/>
      <c r="J44" s="3"/>
    </row>
    <row r="45" spans="1:10" x14ac:dyDescent="0.35">
      <c r="A45" s="3"/>
      <c r="B45" s="3"/>
      <c r="C45" s="3"/>
      <c r="D45" s="3"/>
      <c r="E45" s="3"/>
      <c r="G45" s="3"/>
      <c r="H45" s="3"/>
      <c r="I45" s="3"/>
      <c r="J45" s="3"/>
    </row>
    <row r="46" spans="1:10" x14ac:dyDescent="0.35">
      <c r="A46" s="3"/>
      <c r="B46" s="3"/>
      <c r="C46" s="3"/>
      <c r="D46" s="3"/>
      <c r="E46" s="3"/>
      <c r="G46" s="3"/>
      <c r="H46" s="3"/>
      <c r="I46" s="3"/>
      <c r="J46" s="3"/>
    </row>
    <row r="47" spans="1:10" x14ac:dyDescent="0.35">
      <c r="A47" s="3"/>
      <c r="B47" s="3"/>
      <c r="C47" s="3"/>
      <c r="D47" s="3"/>
      <c r="E47" s="3"/>
      <c r="G47" s="3"/>
      <c r="H47" s="3"/>
      <c r="I47" s="3"/>
      <c r="J47" s="3"/>
    </row>
    <row r="48" spans="1:10" x14ac:dyDescent="0.35">
      <c r="A48" s="3"/>
      <c r="B48" s="3"/>
      <c r="C48" s="3"/>
      <c r="D48" s="3"/>
      <c r="E48" s="3"/>
      <c r="G48" s="3"/>
      <c r="H48" s="3"/>
      <c r="I48" s="3"/>
      <c r="J48" s="3"/>
    </row>
    <row r="49" spans="1:10" x14ac:dyDescent="0.35">
      <c r="A49" s="3"/>
      <c r="B49" s="3"/>
      <c r="C49" s="3"/>
      <c r="D49" s="3"/>
      <c r="E49" s="3"/>
      <c r="G49" s="3"/>
      <c r="H49" s="3"/>
      <c r="I49" s="3"/>
      <c r="J49" s="3"/>
    </row>
    <row r="50" spans="1:10" x14ac:dyDescent="0.35">
      <c r="A50" s="3"/>
      <c r="B50" s="3"/>
      <c r="C50" s="3"/>
      <c r="D50" s="3"/>
      <c r="E50" s="3"/>
      <c r="G50" s="3"/>
      <c r="H50" s="3"/>
      <c r="I50" s="3"/>
      <c r="J50" s="3"/>
    </row>
    <row r="51" spans="1:10" x14ac:dyDescent="0.35">
      <c r="G51" s="3"/>
      <c r="H51" s="3"/>
      <c r="I51" s="3"/>
      <c r="J51" s="3"/>
    </row>
    <row r="52" spans="1:10" x14ac:dyDescent="0.35">
      <c r="G52" s="3"/>
      <c r="H52" s="3"/>
      <c r="I52" s="3"/>
      <c r="J52" s="3"/>
    </row>
    <row r="53" spans="1:10" x14ac:dyDescent="0.35">
      <c r="G53" s="3"/>
      <c r="H53" s="3"/>
      <c r="I53" s="3"/>
      <c r="J53" s="3"/>
    </row>
    <row r="54" spans="1:10" x14ac:dyDescent="0.35">
      <c r="G54" s="3"/>
      <c r="H54" s="3"/>
      <c r="I54" s="3"/>
      <c r="J54" s="3"/>
    </row>
    <row r="55" spans="1:10" x14ac:dyDescent="0.35">
      <c r="G55" s="3"/>
      <c r="H55" s="3"/>
      <c r="I55" s="3"/>
      <c r="J55" s="3"/>
    </row>
    <row r="56" spans="1:10" x14ac:dyDescent="0.35">
      <c r="G56" s="3"/>
      <c r="H56" s="3"/>
      <c r="I56" s="3"/>
      <c r="J56" s="3"/>
    </row>
  </sheetData>
  <mergeCells count="5">
    <mergeCell ref="A2:E2"/>
    <mergeCell ref="A1:L1"/>
    <mergeCell ref="G2:L2"/>
    <mergeCell ref="A22:C22"/>
    <mergeCell ref="A21:C21"/>
  </mergeCells>
  <dataValidations count="1">
    <dataValidation type="list" allowBlank="1" showInputMessage="1" showErrorMessage="1" sqref="B4:B18" xr:uid="{00000000-0002-0000-0400-000000000000}">
      <formula1>"E/C, E (PRAG ou PRCE), C, ATER, PUPH/MCUPH"</formula1>
    </dataValidation>
  </dataValidations>
  <hyperlinks>
    <hyperlink ref="D4" r:id="rId1" xr:uid="{74DAFCFF-3BD2-4351-9112-A7F3F4CEBACD}"/>
    <hyperlink ref="D5" r:id="rId2" xr:uid="{0C2CA046-307E-40E6-A773-80F3250DC3EF}"/>
    <hyperlink ref="D6" r:id="rId3" xr:uid="{9AA56D40-6AEE-485C-A020-B6DDB85978C9}"/>
    <hyperlink ref="D7" r:id="rId4" xr:uid="{94366B04-13A4-4137-9F99-6AFCD602178D}"/>
    <hyperlink ref="D8" r:id="rId5" xr:uid="{E0E8027A-AFA4-419B-9943-FCF3E4978201}"/>
    <hyperlink ref="D9" r:id="rId6" xr:uid="{B28C3624-D12B-4AB7-8E46-66422D4B3A09}"/>
    <hyperlink ref="D10" r:id="rId7" xr:uid="{56224A42-6C91-4FDD-824E-65099CE2D6DC}"/>
    <hyperlink ref="D11" r:id="rId8" xr:uid="{5CD2ECB2-4F47-43B8-BD99-21C67B446FDA}"/>
    <hyperlink ref="D12" r:id="rId9" xr:uid="{97A4E636-54CC-4802-8E9C-E6EB9D07F9FA}"/>
    <hyperlink ref="D15" r:id="rId10" xr:uid="{56F8493D-2E8D-44BB-B7CE-035844634639}"/>
    <hyperlink ref="D13" r:id="rId11" display="anne-violette.lavoir@univ-cotedazur.fr" xr:uid="{845E1A40-1CE5-497C-BEB9-474130897018}"/>
    <hyperlink ref="D14" r:id="rId12" xr:uid="{1DE0809A-6302-4EA1-ACF5-798CAD7DD742}"/>
    <hyperlink ref="J4" r:id="rId13" xr:uid="{FD4C22E9-DC81-4551-BA11-5EF1AB246DCE}"/>
    <hyperlink ref="J6" r:id="rId14" xr:uid="{D33E0462-6784-4E2D-8B52-8D294B00A3AB}"/>
    <hyperlink ref="J8" r:id="rId15" xr:uid="{C9513E43-BCAA-4653-B279-65C97C288E89}"/>
    <hyperlink ref="J9" r:id="rId16" xr:uid="{47959B38-F86A-476A-8344-2DF255097082}"/>
    <hyperlink ref="J10" r:id="rId17" xr:uid="{3CD6192F-FC3D-4A46-A13E-55193B3EAE0B}"/>
    <hyperlink ref="J11" r:id="rId18" xr:uid="{E3B2939E-08A9-42CA-BE51-8E534AF04698}"/>
    <hyperlink ref="J12" r:id="rId19" xr:uid="{1C40F901-B954-41D5-8BF7-ABD5258FBF04}"/>
    <hyperlink ref="J13" r:id="rId20" xr:uid="{0B816856-6E25-4F1D-B1F4-88455BCFD269}"/>
    <hyperlink ref="J15" r:id="rId21" xr:uid="{DE3CC33C-69DC-4752-810D-C6206487730D}"/>
    <hyperlink ref="J16" r:id="rId22" xr:uid="{DD17D860-D7DE-48A5-A5F7-A00FAE6CD761}"/>
    <hyperlink ref="J17" r:id="rId23" xr:uid="{93DBD7A7-4F2E-4BA7-8163-647E48E691C0}"/>
    <hyperlink ref="J18" r:id="rId24" xr:uid="{BA89E236-66BB-49CF-8B25-276A2CB457A7}"/>
    <hyperlink ref="J19" r:id="rId25" xr:uid="{50A83680-42A5-447E-8224-5E0C617DD58D}"/>
    <hyperlink ref="J20" r:id="rId26" xr:uid="{F9371928-98DC-4E8B-A1E5-E9504B7145A6}"/>
    <hyperlink ref="J21" r:id="rId27" xr:uid="{29B85ACF-8EB7-46BD-9005-0940E8C9A44C}"/>
    <hyperlink ref="J23" r:id="rId28" xr:uid="{64B13DDD-DDC3-4D7C-81A5-6E38A2669726}"/>
    <hyperlink ref="J5" r:id="rId29" xr:uid="{C93F111F-CC9E-48BA-BE13-9B1398BF7891}"/>
    <hyperlink ref="J7" r:id="rId30" xr:uid="{3B4B279D-5DA8-41CE-9377-1F963876D971}"/>
    <hyperlink ref="J22" r:id="rId31" xr:uid="{9DBCAE3C-F7B5-49AC-A8AC-FC74D5B6E7A4}"/>
    <hyperlink ref="J24" r:id="rId32" xr:uid="{2EED3C37-27FC-49CC-A8CC-8C677970E99F}"/>
    <hyperlink ref="D16" r:id="rId33" xr:uid="{154BCB0B-FBB2-4EE7-8B0C-6D7980B0D716}"/>
    <hyperlink ref="D17" r:id="rId34" xr:uid="{EE9D0767-42E1-481F-8611-16C230A437D7}"/>
  </hyperlinks>
  <pageMargins left="0.7" right="0.7" top="0.75" bottom="0.75" header="0.3" footer="0.3"/>
  <pageSetup paperSize="9" scale="45" orientation="portrait" verticalDpi="0" r:id="rId35"/>
  <headerFooter>
    <oddHeader>&amp;L&amp;G</oddHeader>
  </headerFooter>
  <legacyDrawingHF r:id="rId3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zoomScale="90" zoomScaleNormal="90" workbookViewId="0">
      <selection activeCell="C18" sqref="C18"/>
    </sheetView>
  </sheetViews>
  <sheetFormatPr baseColWidth="10" defaultColWidth="11.453125" defaultRowHeight="14.5" x14ac:dyDescent="0.35"/>
  <cols>
    <col min="1" max="1" width="74.1796875" bestFit="1" customWidth="1"/>
    <col min="3" max="3" width="21.26953125" bestFit="1" customWidth="1"/>
  </cols>
  <sheetData>
    <row r="1" spans="1:13" ht="16.5" customHeight="1" thickBot="1" x14ac:dyDescent="0.4">
      <c r="A1" s="423" t="s">
        <v>247</v>
      </c>
      <c r="B1" s="424"/>
      <c r="C1" s="424"/>
      <c r="D1" s="424"/>
      <c r="E1" s="424"/>
      <c r="F1" s="424"/>
      <c r="G1" s="424"/>
      <c r="H1" s="424"/>
      <c r="I1" s="424"/>
      <c r="J1" s="424"/>
      <c r="K1" s="424"/>
      <c r="L1" s="424"/>
      <c r="M1" s="425"/>
    </row>
    <row r="2" spans="1:13" s="4" customFormat="1" ht="20.25" customHeight="1" x14ac:dyDescent="0.35">
      <c r="A2" s="136" t="s">
        <v>248</v>
      </c>
      <c r="B2" s="428" t="s">
        <v>249</v>
      </c>
      <c r="C2" s="429"/>
      <c r="D2" s="436"/>
      <c r="E2" s="437"/>
      <c r="F2" s="437"/>
      <c r="G2" s="437"/>
      <c r="H2" s="437"/>
      <c r="I2" s="437"/>
      <c r="J2" s="437"/>
      <c r="K2" s="437"/>
      <c r="L2" s="437"/>
      <c r="M2" s="438"/>
    </row>
    <row r="3" spans="1:13" s="4" customFormat="1" ht="20.25" customHeight="1" x14ac:dyDescent="0.35">
      <c r="A3" s="5" t="s">
        <v>250</v>
      </c>
      <c r="B3" s="430" t="s">
        <v>251</v>
      </c>
      <c r="C3" s="431"/>
      <c r="D3" s="439"/>
      <c r="E3" s="440"/>
      <c r="F3" s="440"/>
      <c r="G3" s="440"/>
      <c r="H3" s="440"/>
      <c r="I3" s="440"/>
      <c r="J3" s="440"/>
      <c r="K3" s="440"/>
      <c r="L3" s="440"/>
      <c r="M3" s="441"/>
    </row>
    <row r="4" spans="1:13" s="4" customFormat="1" ht="20.25" customHeight="1" x14ac:dyDescent="0.35">
      <c r="A4" s="5" t="s">
        <v>252</v>
      </c>
      <c r="B4" s="432" t="s">
        <v>253</v>
      </c>
      <c r="C4" s="433"/>
      <c r="D4" s="439"/>
      <c r="E4" s="440"/>
      <c r="F4" s="440"/>
      <c r="G4" s="440"/>
      <c r="H4" s="440"/>
      <c r="I4" s="440"/>
      <c r="J4" s="440"/>
      <c r="K4" s="440"/>
      <c r="L4" s="440"/>
      <c r="M4" s="441"/>
    </row>
    <row r="5" spans="1:13" s="4" customFormat="1" ht="20.25" customHeight="1" thickBot="1" x14ac:dyDescent="0.4">
      <c r="A5" s="6" t="s">
        <v>254</v>
      </c>
      <c r="B5" s="434">
        <v>25</v>
      </c>
      <c r="C5" s="435"/>
      <c r="D5" s="442"/>
      <c r="E5" s="443"/>
      <c r="F5" s="443"/>
      <c r="G5" s="443"/>
      <c r="H5" s="443"/>
      <c r="I5" s="443"/>
      <c r="J5" s="443"/>
      <c r="K5" s="443"/>
      <c r="L5" s="443"/>
      <c r="M5" s="444"/>
    </row>
    <row r="6" spans="1:13" ht="15.75" customHeight="1" x14ac:dyDescent="0.35">
      <c r="A6" s="445" t="s">
        <v>255</v>
      </c>
      <c r="B6" s="426"/>
      <c r="C6" s="426" t="s">
        <v>256</v>
      </c>
      <c r="D6" s="426"/>
      <c r="E6" s="426"/>
      <c r="F6" s="426"/>
      <c r="G6" s="426"/>
      <c r="H6" s="426"/>
      <c r="I6" s="426"/>
      <c r="J6" s="426"/>
      <c r="K6" s="426"/>
      <c r="L6" s="426"/>
      <c r="M6" s="427"/>
    </row>
    <row r="7" spans="1:13" ht="31.5" customHeight="1" x14ac:dyDescent="0.35">
      <c r="A7" s="7" t="s">
        <v>257</v>
      </c>
      <c r="B7" s="10" t="s">
        <v>258</v>
      </c>
      <c r="C7" s="9" t="s">
        <v>259</v>
      </c>
      <c r="D7" s="449"/>
      <c r="E7" s="450"/>
      <c r="F7" s="450"/>
      <c r="G7" s="450"/>
      <c r="H7" s="450"/>
      <c r="I7" s="450"/>
      <c r="J7" s="450"/>
      <c r="K7" s="450"/>
      <c r="L7" s="450"/>
      <c r="M7" s="451"/>
    </row>
    <row r="8" spans="1:13" ht="31.5" customHeight="1" x14ac:dyDescent="0.35">
      <c r="A8" s="7" t="s">
        <v>260</v>
      </c>
      <c r="B8" s="10" t="s">
        <v>27</v>
      </c>
      <c r="C8" s="9" t="s">
        <v>259</v>
      </c>
      <c r="D8" s="452" t="s">
        <v>261</v>
      </c>
      <c r="E8" s="453"/>
      <c r="F8" s="453"/>
      <c r="G8" s="453"/>
      <c r="H8" s="453"/>
      <c r="I8" s="453"/>
      <c r="J8" s="453"/>
      <c r="K8" s="453"/>
      <c r="L8" s="453"/>
      <c r="M8" s="454"/>
    </row>
    <row r="9" spans="1:13" ht="31.5" customHeight="1" x14ac:dyDescent="0.35">
      <c r="A9" s="7" t="s">
        <v>262</v>
      </c>
      <c r="B9" s="10" t="s">
        <v>27</v>
      </c>
      <c r="C9" s="446" t="s">
        <v>263</v>
      </c>
      <c r="D9" s="447"/>
      <c r="E9" s="447"/>
      <c r="F9" s="447"/>
      <c r="G9" s="447"/>
      <c r="H9" s="447"/>
      <c r="I9" s="447"/>
      <c r="J9" s="447"/>
      <c r="K9" s="447"/>
      <c r="L9" s="447"/>
      <c r="M9" s="448"/>
    </row>
    <row r="10" spans="1:13" ht="31.5" customHeight="1" x14ac:dyDescent="0.35">
      <c r="A10" s="7" t="s">
        <v>264</v>
      </c>
      <c r="B10" s="10" t="s">
        <v>27</v>
      </c>
      <c r="C10" s="414" t="s">
        <v>265</v>
      </c>
      <c r="D10" s="415"/>
      <c r="E10" s="415"/>
      <c r="F10" s="415"/>
      <c r="G10" s="415"/>
      <c r="H10" s="415"/>
      <c r="I10" s="415"/>
      <c r="J10" s="415"/>
      <c r="K10" s="415"/>
      <c r="L10" s="415"/>
      <c r="M10" s="416"/>
    </row>
    <row r="11" spans="1:13" ht="31.5" customHeight="1" x14ac:dyDescent="0.35">
      <c r="A11" s="7" t="s">
        <v>266</v>
      </c>
      <c r="B11" s="10" t="s">
        <v>27</v>
      </c>
      <c r="C11" s="12" t="s">
        <v>267</v>
      </c>
      <c r="D11" s="417" t="s">
        <v>268</v>
      </c>
      <c r="E11" s="418"/>
      <c r="F11" s="418"/>
      <c r="G11" s="418"/>
      <c r="H11" s="418"/>
      <c r="I11" s="418"/>
      <c r="J11" s="418"/>
      <c r="K11" s="418"/>
      <c r="L11" s="418"/>
      <c r="M11" s="419"/>
    </row>
    <row r="12" spans="1:13" ht="31.5" customHeight="1" x14ac:dyDescent="0.35">
      <c r="A12" s="7" t="s">
        <v>269</v>
      </c>
      <c r="B12" s="10" t="s">
        <v>258</v>
      </c>
      <c r="C12" s="12" t="s">
        <v>270</v>
      </c>
      <c r="D12" s="467" t="s">
        <v>271</v>
      </c>
      <c r="E12" s="468"/>
      <c r="F12" s="168"/>
      <c r="G12" s="461"/>
      <c r="H12" s="462"/>
      <c r="I12" s="462"/>
      <c r="J12" s="462"/>
      <c r="K12" s="462"/>
      <c r="L12" s="462"/>
      <c r="M12" s="463"/>
    </row>
    <row r="13" spans="1:13" ht="31.5" customHeight="1" x14ac:dyDescent="0.35">
      <c r="A13" s="7" t="s">
        <v>272</v>
      </c>
      <c r="B13" s="10" t="s">
        <v>27</v>
      </c>
      <c r="C13" s="12" t="s">
        <v>270</v>
      </c>
      <c r="D13" s="467" t="s">
        <v>271</v>
      </c>
      <c r="E13" s="468"/>
      <c r="F13" s="169" t="s">
        <v>273</v>
      </c>
      <c r="G13" s="464"/>
      <c r="H13" s="465"/>
      <c r="I13" s="465"/>
      <c r="J13" s="465"/>
      <c r="K13" s="465"/>
      <c r="L13" s="465"/>
      <c r="M13" s="466"/>
    </row>
    <row r="14" spans="1:13" ht="31.5" customHeight="1" x14ac:dyDescent="0.35">
      <c r="A14" s="7" t="s">
        <v>274</v>
      </c>
      <c r="B14" s="10" t="s">
        <v>258</v>
      </c>
      <c r="C14" s="12" t="s">
        <v>270</v>
      </c>
      <c r="D14" s="469" t="s">
        <v>275</v>
      </c>
      <c r="E14" s="470"/>
      <c r="F14" s="470"/>
      <c r="G14" s="470"/>
      <c r="H14" s="470"/>
      <c r="I14" s="470"/>
      <c r="J14" s="470"/>
      <c r="K14" s="470"/>
      <c r="L14" s="470"/>
      <c r="M14" s="471"/>
    </row>
    <row r="15" spans="1:13" ht="31.5" customHeight="1" x14ac:dyDescent="0.35">
      <c r="A15" s="7" t="s">
        <v>276</v>
      </c>
      <c r="B15" s="10" t="s">
        <v>258</v>
      </c>
      <c r="C15" s="12" t="s">
        <v>270</v>
      </c>
      <c r="D15" s="469" t="s">
        <v>277</v>
      </c>
      <c r="E15" s="470"/>
      <c r="F15" s="470"/>
      <c r="G15" s="470"/>
      <c r="H15" s="470"/>
      <c r="I15" s="470"/>
      <c r="J15" s="470"/>
      <c r="K15" s="470"/>
      <c r="L15" s="470"/>
      <c r="M15" s="471"/>
    </row>
    <row r="16" spans="1:13" ht="31.5" customHeight="1" x14ac:dyDescent="0.35">
      <c r="A16" s="7" t="s">
        <v>278</v>
      </c>
      <c r="B16" s="10" t="s">
        <v>27</v>
      </c>
      <c r="C16" s="12" t="s">
        <v>267</v>
      </c>
      <c r="D16" s="9" t="s">
        <v>279</v>
      </c>
      <c r="E16" s="9"/>
      <c r="F16" s="455" t="s">
        <v>280</v>
      </c>
      <c r="G16" s="456"/>
      <c r="H16" s="456"/>
      <c r="I16" s="456"/>
      <c r="J16" s="456"/>
      <c r="K16" s="456"/>
      <c r="L16" s="456"/>
      <c r="M16" s="457"/>
    </row>
    <row r="17" spans="1:13" ht="78.75" customHeight="1" x14ac:dyDescent="0.35">
      <c r="A17" s="7" t="s">
        <v>281</v>
      </c>
      <c r="B17" s="10" t="s">
        <v>27</v>
      </c>
      <c r="C17" s="12" t="s">
        <v>267</v>
      </c>
      <c r="D17" s="9" t="s">
        <v>279</v>
      </c>
      <c r="E17" s="9"/>
      <c r="F17" s="458" t="s">
        <v>282</v>
      </c>
      <c r="G17" s="459"/>
      <c r="H17" s="459"/>
      <c r="I17" s="459"/>
      <c r="J17" s="459"/>
      <c r="K17" s="459"/>
      <c r="L17" s="459"/>
      <c r="M17" s="460"/>
    </row>
    <row r="18" spans="1:13" ht="48.75" customHeight="1" thickBot="1" x14ac:dyDescent="0.4">
      <c r="A18" s="8" t="s">
        <v>283</v>
      </c>
      <c r="B18" s="11" t="s">
        <v>27</v>
      </c>
      <c r="C18" s="420" t="s">
        <v>284</v>
      </c>
      <c r="D18" s="421"/>
      <c r="E18" s="421"/>
      <c r="F18" s="421"/>
      <c r="G18" s="421"/>
      <c r="H18" s="421"/>
      <c r="I18" s="421"/>
      <c r="J18" s="421"/>
      <c r="K18" s="421"/>
      <c r="L18" s="421"/>
      <c r="M18" s="422"/>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26" priority="29">
      <formula>$B$7&lt;&gt;"Oui"</formula>
    </cfRule>
  </conditionalFormatting>
  <conditionalFormatting sqref="D7">
    <cfRule type="expression" dxfId="25" priority="13">
      <formula>$B$7&lt;&gt;"Oui"</formula>
    </cfRule>
  </conditionalFormatting>
  <conditionalFormatting sqref="C8">
    <cfRule type="expression" dxfId="24" priority="11">
      <formula>$B8&lt;&gt;"Oui"</formula>
    </cfRule>
  </conditionalFormatting>
  <conditionalFormatting sqref="C9">
    <cfRule type="expression" dxfId="23" priority="9">
      <formula>$B9&lt;&gt;"Oui"</formula>
    </cfRule>
  </conditionalFormatting>
  <conditionalFormatting sqref="C10">
    <cfRule type="expression" dxfId="22" priority="8">
      <formula>$B10&lt;&gt;"Oui"</formula>
    </cfRule>
  </conditionalFormatting>
  <conditionalFormatting sqref="C11">
    <cfRule type="expression" dxfId="21" priority="7">
      <formula>$B11&lt;&gt;"Oui"</formula>
    </cfRule>
  </conditionalFormatting>
  <conditionalFormatting sqref="C12:D12 C13">
    <cfRule type="expression" dxfId="20" priority="6">
      <formula>$B12&lt;&gt;"Oui"</formula>
    </cfRule>
  </conditionalFormatting>
  <conditionalFormatting sqref="F12">
    <cfRule type="expression" dxfId="19" priority="5">
      <formula>$B12&lt;&gt;"Oui"</formula>
    </cfRule>
  </conditionalFormatting>
  <conditionalFormatting sqref="C14:D15 C16:E17">
    <cfRule type="expression" dxfId="18" priority="4">
      <formula>$B14&lt;&gt;"Oui"</formula>
    </cfRule>
  </conditionalFormatting>
  <conditionalFormatting sqref="D13">
    <cfRule type="expression" dxfId="17" priority="1">
      <formula>$B13&lt;&gt;"Oui"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M125"/>
  <sheetViews>
    <sheetView tabSelected="1" zoomScale="90" zoomScaleNormal="90" workbookViewId="0">
      <selection activeCell="D65" sqref="D65"/>
    </sheetView>
  </sheetViews>
  <sheetFormatPr baseColWidth="10" defaultColWidth="11.453125" defaultRowHeight="14.5" x14ac:dyDescent="0.35"/>
  <cols>
    <col min="1" max="1" width="44.453125" customWidth="1"/>
    <col min="2" max="2" width="10.1796875" customWidth="1"/>
    <col min="3" max="3" width="54" bestFit="1" customWidth="1"/>
    <col min="4" max="4" width="12.453125" customWidth="1"/>
    <col min="5" max="5" width="13.54296875" customWidth="1"/>
    <col min="6" max="6" width="15.81640625" customWidth="1"/>
    <col min="7" max="8" width="16.453125" customWidth="1"/>
    <col min="9" max="11" width="15.81640625" customWidth="1"/>
    <col min="12" max="12" width="17" customWidth="1"/>
    <col min="13" max="13" width="66" customWidth="1"/>
    <col min="14" max="14" width="11.453125" bestFit="1" customWidth="1"/>
  </cols>
  <sheetData>
    <row r="1" spans="1:13" ht="15.65" customHeight="1" x14ac:dyDescent="0.35">
      <c r="A1" s="483" t="s">
        <v>285</v>
      </c>
      <c r="B1" s="484"/>
      <c r="C1" s="484"/>
      <c r="D1" s="484"/>
      <c r="E1" s="484"/>
      <c r="F1" s="484"/>
      <c r="G1" s="484"/>
      <c r="H1" s="484"/>
      <c r="I1" s="484"/>
      <c r="J1" s="484"/>
      <c r="K1" s="484"/>
      <c r="L1" s="484"/>
      <c r="M1" s="21"/>
    </row>
    <row r="2" spans="1:13" x14ac:dyDescent="0.35">
      <c r="A2" s="477" t="s">
        <v>286</v>
      </c>
      <c r="B2" s="478"/>
      <c r="C2" s="478"/>
      <c r="D2" s="478"/>
      <c r="E2" s="478"/>
      <c r="F2" s="478"/>
      <c r="G2" s="478"/>
      <c r="H2" s="478"/>
      <c r="I2" s="478"/>
      <c r="J2" s="478"/>
      <c r="K2" s="478"/>
      <c r="L2" s="479"/>
    </row>
    <row r="3" spans="1:13" x14ac:dyDescent="0.35">
      <c r="A3" s="265" t="s">
        <v>287</v>
      </c>
      <c r="B3" s="485" t="s">
        <v>288</v>
      </c>
      <c r="C3" s="473"/>
      <c r="D3" s="486" t="s">
        <v>289</v>
      </c>
      <c r="E3" s="487"/>
      <c r="F3" s="487"/>
      <c r="G3" s="487"/>
      <c r="H3" s="487"/>
      <c r="I3" s="487"/>
      <c r="J3" s="487"/>
      <c r="K3" s="487"/>
      <c r="L3" s="488"/>
    </row>
    <row r="4" spans="1:13" ht="43.5" x14ac:dyDescent="0.35">
      <c r="A4" s="266" t="s">
        <v>290</v>
      </c>
      <c r="B4" s="243" t="s">
        <v>291</v>
      </c>
      <c r="C4" s="243" t="s">
        <v>292</v>
      </c>
      <c r="D4" s="243" t="s">
        <v>293</v>
      </c>
      <c r="E4" s="243" t="s">
        <v>294</v>
      </c>
      <c r="F4" s="243" t="s">
        <v>295</v>
      </c>
      <c r="G4" s="243" t="s">
        <v>296</v>
      </c>
      <c r="H4" s="243" t="s">
        <v>295</v>
      </c>
      <c r="I4" s="243" t="s">
        <v>297</v>
      </c>
      <c r="J4" s="243" t="s">
        <v>295</v>
      </c>
      <c r="K4" s="244" t="s">
        <v>298</v>
      </c>
      <c r="L4" s="267" t="s">
        <v>299</v>
      </c>
      <c r="M4" s="248"/>
    </row>
    <row r="5" spans="1:13" x14ac:dyDescent="0.35">
      <c r="A5" s="268" t="s">
        <v>300</v>
      </c>
      <c r="B5" s="245">
        <v>6</v>
      </c>
      <c r="C5" s="246" t="s">
        <v>301</v>
      </c>
      <c r="D5" s="253">
        <v>2</v>
      </c>
      <c r="E5" s="253">
        <v>10</v>
      </c>
      <c r="F5" s="253" t="s">
        <v>302</v>
      </c>
      <c r="G5" s="254">
        <v>0</v>
      </c>
      <c r="H5" s="255" t="s">
        <v>302</v>
      </c>
      <c r="I5" s="255">
        <v>0</v>
      </c>
      <c r="J5" s="255" t="s">
        <v>302</v>
      </c>
      <c r="K5" s="247">
        <f>E5*1.5+G5+I5*2/3</f>
        <v>15</v>
      </c>
      <c r="L5" s="269">
        <f>IF(OR(F5="non",F5=""),E5*1.5,0)+IF(OR(H5="non",H5=""),G5*1,0)+IF(OR(J5="",J5="non"),I5*2/3,0)</f>
        <v>15</v>
      </c>
    </row>
    <row r="6" spans="1:13" x14ac:dyDescent="0.35">
      <c r="A6" s="270"/>
      <c r="B6" s="22"/>
      <c r="C6" s="181" t="s">
        <v>303</v>
      </c>
      <c r="D6" s="185">
        <v>2</v>
      </c>
      <c r="E6" s="185">
        <v>10</v>
      </c>
      <c r="F6" s="185" t="s">
        <v>302</v>
      </c>
      <c r="G6" s="256">
        <v>0</v>
      </c>
      <c r="H6" s="257" t="s">
        <v>302</v>
      </c>
      <c r="I6" s="257">
        <v>0</v>
      </c>
      <c r="J6" s="257" t="s">
        <v>302</v>
      </c>
      <c r="K6" s="182">
        <f t="shared" ref="K6:K43" si="0">E6*1.5+G6+I6*2/3</f>
        <v>15</v>
      </c>
      <c r="L6" s="271">
        <f t="shared" ref="L6:L43" si="1">IF(OR(F6="non",F6=""),E6*1.5,0)+IF(OR(H6="non",H6=""),G6*1,0)+IF(OR(J6="",J6="non"),I6*2/3,0)</f>
        <v>15</v>
      </c>
    </row>
    <row r="7" spans="1:13" x14ac:dyDescent="0.35">
      <c r="A7" s="270"/>
      <c r="B7" s="22"/>
      <c r="C7" s="181" t="s">
        <v>304</v>
      </c>
      <c r="D7" s="185">
        <v>2</v>
      </c>
      <c r="E7" s="185">
        <v>10</v>
      </c>
      <c r="F7" s="258" t="s">
        <v>305</v>
      </c>
      <c r="G7" s="209">
        <v>0</v>
      </c>
      <c r="H7" s="209" t="s">
        <v>302</v>
      </c>
      <c r="I7" s="209">
        <v>0</v>
      </c>
      <c r="J7" s="209" t="s">
        <v>302</v>
      </c>
      <c r="K7" s="182">
        <f t="shared" si="0"/>
        <v>15</v>
      </c>
      <c r="L7" s="141">
        <f t="shared" si="1"/>
        <v>0</v>
      </c>
      <c r="M7" s="288" t="s">
        <v>306</v>
      </c>
    </row>
    <row r="8" spans="1:13" x14ac:dyDescent="0.35">
      <c r="A8" s="270"/>
      <c r="B8" s="22"/>
      <c r="C8" s="181" t="s">
        <v>307</v>
      </c>
      <c r="D8" s="185">
        <v>2</v>
      </c>
      <c r="E8" s="185">
        <v>10</v>
      </c>
      <c r="F8" s="258" t="s">
        <v>305</v>
      </c>
      <c r="G8" s="209">
        <v>0</v>
      </c>
      <c r="H8" s="209" t="s">
        <v>302</v>
      </c>
      <c r="I8" s="209">
        <v>0</v>
      </c>
      <c r="J8" s="209" t="s">
        <v>302</v>
      </c>
      <c r="K8" s="182">
        <f t="shared" si="0"/>
        <v>15</v>
      </c>
      <c r="L8" s="141">
        <f t="shared" si="1"/>
        <v>0</v>
      </c>
      <c r="M8" s="289" t="s">
        <v>308</v>
      </c>
    </row>
    <row r="9" spans="1:13" x14ac:dyDescent="0.35">
      <c r="A9" s="270"/>
      <c r="B9" s="22"/>
      <c r="C9" s="181" t="s">
        <v>309</v>
      </c>
      <c r="D9" s="185">
        <v>2</v>
      </c>
      <c r="E9" s="185">
        <v>10</v>
      </c>
      <c r="F9" s="258" t="s">
        <v>302</v>
      </c>
      <c r="G9" s="209">
        <v>0</v>
      </c>
      <c r="H9" s="209" t="s">
        <v>302</v>
      </c>
      <c r="I9" s="209">
        <v>0</v>
      </c>
      <c r="J9" s="209" t="s">
        <v>302</v>
      </c>
      <c r="K9" s="182">
        <f t="shared" si="0"/>
        <v>15</v>
      </c>
      <c r="L9" s="141">
        <f t="shared" si="1"/>
        <v>15</v>
      </c>
      <c r="M9" s="289" t="s">
        <v>310</v>
      </c>
    </row>
    <row r="10" spans="1:13" x14ac:dyDescent="0.35">
      <c r="A10" s="270"/>
      <c r="B10" s="22"/>
      <c r="C10" s="181" t="s">
        <v>311</v>
      </c>
      <c r="D10" s="259" t="s">
        <v>96</v>
      </c>
      <c r="E10" s="185">
        <v>10</v>
      </c>
      <c r="F10" s="258" t="s">
        <v>302</v>
      </c>
      <c r="G10" s="209">
        <v>0</v>
      </c>
      <c r="H10" s="209" t="s">
        <v>302</v>
      </c>
      <c r="I10" s="209">
        <v>0</v>
      </c>
      <c r="J10" s="209" t="s">
        <v>302</v>
      </c>
      <c r="K10" s="182">
        <f t="shared" si="0"/>
        <v>15</v>
      </c>
      <c r="L10" s="141">
        <f t="shared" si="1"/>
        <v>15</v>
      </c>
      <c r="M10" s="290" t="s">
        <v>312</v>
      </c>
    </row>
    <row r="11" spans="1:13" x14ac:dyDescent="0.35">
      <c r="A11" s="270"/>
      <c r="B11" s="22"/>
      <c r="C11" s="22"/>
      <c r="D11" s="188"/>
      <c r="E11" s="188"/>
      <c r="F11" s="190"/>
      <c r="G11" s="260"/>
      <c r="H11" s="260"/>
      <c r="I11" s="260"/>
      <c r="J11" s="260"/>
      <c r="K11" s="182"/>
      <c r="L11" s="271"/>
    </row>
    <row r="12" spans="1:13" x14ac:dyDescent="0.35">
      <c r="A12" s="272" t="s">
        <v>313</v>
      </c>
      <c r="B12" s="184">
        <v>3</v>
      </c>
      <c r="C12" s="181" t="s">
        <v>314</v>
      </c>
      <c r="D12" s="185">
        <v>2</v>
      </c>
      <c r="E12" s="185">
        <v>30</v>
      </c>
      <c r="F12" s="258" t="s">
        <v>305</v>
      </c>
      <c r="G12" s="209">
        <v>0</v>
      </c>
      <c r="H12" s="209" t="s">
        <v>302</v>
      </c>
      <c r="I12" s="209">
        <v>0</v>
      </c>
      <c r="J12" s="209" t="s">
        <v>302</v>
      </c>
      <c r="K12" s="182">
        <f t="shared" si="0"/>
        <v>45</v>
      </c>
      <c r="L12" s="141">
        <f t="shared" si="1"/>
        <v>0</v>
      </c>
      <c r="M12" s="293" t="s">
        <v>315</v>
      </c>
    </row>
    <row r="13" spans="1:13" x14ac:dyDescent="0.35">
      <c r="A13" s="270"/>
      <c r="B13" s="22"/>
      <c r="C13" s="181" t="s">
        <v>316</v>
      </c>
      <c r="D13" s="185" t="s">
        <v>96</v>
      </c>
      <c r="E13" s="185">
        <v>16</v>
      </c>
      <c r="F13" s="258" t="s">
        <v>302</v>
      </c>
      <c r="G13" s="209">
        <v>0</v>
      </c>
      <c r="H13" s="209" t="s">
        <v>302</v>
      </c>
      <c r="I13" s="209">
        <v>0</v>
      </c>
      <c r="J13" s="209" t="s">
        <v>302</v>
      </c>
      <c r="K13" s="182">
        <f t="shared" si="0"/>
        <v>24</v>
      </c>
      <c r="L13" s="271">
        <f t="shared" si="1"/>
        <v>24</v>
      </c>
    </row>
    <row r="14" spans="1:13" x14ac:dyDescent="0.35">
      <c r="A14" s="270"/>
      <c r="B14" s="22"/>
      <c r="C14" s="181"/>
      <c r="D14" s="188"/>
      <c r="E14" s="188"/>
      <c r="F14" s="190"/>
      <c r="G14" s="260"/>
      <c r="H14" s="260"/>
      <c r="I14" s="260"/>
      <c r="J14" s="260"/>
      <c r="K14" s="182"/>
      <c r="L14" s="271"/>
    </row>
    <row r="15" spans="1:13" x14ac:dyDescent="0.35">
      <c r="A15" s="272" t="s">
        <v>317</v>
      </c>
      <c r="B15" s="185">
        <v>6</v>
      </c>
      <c r="C15" s="181" t="s">
        <v>318</v>
      </c>
      <c r="D15" s="185" t="s">
        <v>96</v>
      </c>
      <c r="E15" s="185">
        <v>6</v>
      </c>
      <c r="F15" s="258" t="s">
        <v>302</v>
      </c>
      <c r="G15" s="209">
        <v>0</v>
      </c>
      <c r="H15" s="209" t="s">
        <v>302</v>
      </c>
      <c r="I15" s="209">
        <v>0</v>
      </c>
      <c r="J15" s="209" t="s">
        <v>302</v>
      </c>
      <c r="K15" s="182">
        <f t="shared" si="0"/>
        <v>9</v>
      </c>
      <c r="L15" s="141">
        <f t="shared" si="1"/>
        <v>9</v>
      </c>
      <c r="M15" s="291" t="s">
        <v>310</v>
      </c>
    </row>
    <row r="16" spans="1:13" x14ac:dyDescent="0.35">
      <c r="A16" s="270"/>
      <c r="B16" s="22"/>
      <c r="C16" s="181" t="s">
        <v>319</v>
      </c>
      <c r="D16" s="185">
        <v>5</v>
      </c>
      <c r="E16" s="185">
        <v>20</v>
      </c>
      <c r="F16" s="258" t="s">
        <v>302</v>
      </c>
      <c r="G16" s="209">
        <v>0</v>
      </c>
      <c r="H16" s="209" t="s">
        <v>302</v>
      </c>
      <c r="I16" s="209">
        <v>0</v>
      </c>
      <c r="J16" s="209" t="s">
        <v>302</v>
      </c>
      <c r="K16" s="182">
        <f t="shared" si="0"/>
        <v>30</v>
      </c>
      <c r="L16" s="141">
        <f t="shared" si="1"/>
        <v>30</v>
      </c>
      <c r="M16" s="290" t="s">
        <v>312</v>
      </c>
    </row>
    <row r="17" spans="1:13" x14ac:dyDescent="0.35">
      <c r="A17" s="270"/>
      <c r="B17" s="22"/>
      <c r="C17" s="22"/>
      <c r="D17" s="188"/>
      <c r="E17" s="188"/>
      <c r="F17" s="190"/>
      <c r="G17" s="260"/>
      <c r="H17" s="260"/>
      <c r="I17" s="260"/>
      <c r="J17" s="260"/>
      <c r="K17" s="182"/>
      <c r="L17" s="271"/>
    </row>
    <row r="18" spans="1:13" x14ac:dyDescent="0.35">
      <c r="A18" s="270" t="s">
        <v>320</v>
      </c>
      <c r="B18" s="187">
        <v>6</v>
      </c>
      <c r="C18" s="22" t="s">
        <v>321</v>
      </c>
      <c r="D18" s="188">
        <v>2</v>
      </c>
      <c r="E18" s="188">
        <v>16</v>
      </c>
      <c r="F18" s="188" t="s">
        <v>302</v>
      </c>
      <c r="G18" s="261">
        <v>0</v>
      </c>
      <c r="H18" s="262" t="s">
        <v>302</v>
      </c>
      <c r="I18" s="261">
        <v>0</v>
      </c>
      <c r="J18" s="262" t="s">
        <v>302</v>
      </c>
      <c r="K18" s="126">
        <f t="shared" si="0"/>
        <v>24</v>
      </c>
      <c r="L18" s="271">
        <f t="shared" si="1"/>
        <v>24</v>
      </c>
    </row>
    <row r="19" spans="1:13" x14ac:dyDescent="0.35">
      <c r="A19" s="270"/>
      <c r="B19" s="22"/>
      <c r="C19" s="181" t="s">
        <v>322</v>
      </c>
      <c r="D19" s="185">
        <v>1</v>
      </c>
      <c r="E19" s="185">
        <v>10</v>
      </c>
      <c r="F19" s="185" t="s">
        <v>305</v>
      </c>
      <c r="G19" s="258">
        <v>0</v>
      </c>
      <c r="H19" s="209" t="s">
        <v>302</v>
      </c>
      <c r="I19" s="258">
        <v>0</v>
      </c>
      <c r="J19" s="209" t="s">
        <v>302</v>
      </c>
      <c r="K19" s="126">
        <f t="shared" si="0"/>
        <v>15</v>
      </c>
      <c r="L19" s="141">
        <f t="shared" si="1"/>
        <v>0</v>
      </c>
      <c r="M19" s="293" t="s">
        <v>306</v>
      </c>
    </row>
    <row r="20" spans="1:13" x14ac:dyDescent="0.35">
      <c r="A20" s="270"/>
      <c r="B20" s="22"/>
      <c r="C20" s="22" t="s">
        <v>323</v>
      </c>
      <c r="D20" s="188">
        <v>1</v>
      </c>
      <c r="E20" s="188">
        <v>10</v>
      </c>
      <c r="F20" s="188" t="s">
        <v>302</v>
      </c>
      <c r="G20" s="263">
        <v>0</v>
      </c>
      <c r="H20" s="219" t="s">
        <v>302</v>
      </c>
      <c r="I20" s="263">
        <v>0</v>
      </c>
      <c r="J20" s="219" t="s">
        <v>302</v>
      </c>
      <c r="K20" s="126">
        <f t="shared" si="0"/>
        <v>15</v>
      </c>
      <c r="L20" s="271">
        <f t="shared" si="1"/>
        <v>15</v>
      </c>
    </row>
    <row r="21" spans="1:13" x14ac:dyDescent="0.35">
      <c r="A21" s="270"/>
      <c r="B21" s="22"/>
      <c r="C21" s="22" t="s">
        <v>324</v>
      </c>
      <c r="D21" s="188">
        <v>2</v>
      </c>
      <c r="E21" s="188">
        <v>15</v>
      </c>
      <c r="F21" s="188" t="s">
        <v>302</v>
      </c>
      <c r="G21" s="263">
        <v>0</v>
      </c>
      <c r="H21" s="219" t="s">
        <v>302</v>
      </c>
      <c r="I21" s="263">
        <v>0</v>
      </c>
      <c r="J21" s="219" t="s">
        <v>302</v>
      </c>
      <c r="K21" s="126">
        <f t="shared" si="0"/>
        <v>22.5</v>
      </c>
      <c r="L21" s="271">
        <f t="shared" si="1"/>
        <v>22.5</v>
      </c>
    </row>
    <row r="22" spans="1:13" x14ac:dyDescent="0.35">
      <c r="A22" s="270"/>
      <c r="B22" s="22"/>
      <c r="C22" s="181" t="s">
        <v>167</v>
      </c>
      <c r="D22" s="185">
        <v>1</v>
      </c>
      <c r="E22" s="185">
        <v>6</v>
      </c>
      <c r="F22" s="185" t="s">
        <v>302</v>
      </c>
      <c r="G22" s="258">
        <v>0</v>
      </c>
      <c r="H22" s="209" t="s">
        <v>302</v>
      </c>
      <c r="I22" s="258">
        <v>0</v>
      </c>
      <c r="J22" s="209" t="s">
        <v>302</v>
      </c>
      <c r="K22" s="126">
        <f t="shared" si="0"/>
        <v>9</v>
      </c>
      <c r="L22" s="271">
        <f t="shared" si="1"/>
        <v>9</v>
      </c>
    </row>
    <row r="23" spans="1:13" x14ac:dyDescent="0.35">
      <c r="A23" s="270"/>
      <c r="B23" s="22"/>
      <c r="C23" s="22"/>
      <c r="D23" s="188"/>
      <c r="E23" s="188"/>
      <c r="F23" s="188"/>
      <c r="G23" s="188"/>
      <c r="H23" s="188"/>
      <c r="I23" s="188"/>
      <c r="J23" s="188"/>
      <c r="K23" s="126"/>
      <c r="L23" s="271"/>
    </row>
    <row r="24" spans="1:13" x14ac:dyDescent="0.35">
      <c r="A24" s="270" t="s">
        <v>325</v>
      </c>
      <c r="B24" s="185">
        <v>6</v>
      </c>
      <c r="C24" s="22" t="s">
        <v>326</v>
      </c>
      <c r="D24" s="185">
        <v>2</v>
      </c>
      <c r="E24" s="188">
        <v>15</v>
      </c>
      <c r="F24" s="188" t="s">
        <v>302</v>
      </c>
      <c r="G24" s="263">
        <v>0</v>
      </c>
      <c r="H24" s="219" t="s">
        <v>302</v>
      </c>
      <c r="I24" s="263">
        <v>0</v>
      </c>
      <c r="J24" s="219" t="s">
        <v>302</v>
      </c>
      <c r="K24" s="126">
        <f t="shared" si="0"/>
        <v>22.5</v>
      </c>
      <c r="L24" s="271">
        <f t="shared" si="1"/>
        <v>22.5</v>
      </c>
    </row>
    <row r="25" spans="1:13" x14ac:dyDescent="0.35">
      <c r="A25" s="270"/>
      <c r="B25" s="22"/>
      <c r="C25" s="181" t="s">
        <v>327</v>
      </c>
      <c r="D25" s="188">
        <v>2</v>
      </c>
      <c r="E25" s="188">
        <v>15</v>
      </c>
      <c r="F25" s="188" t="s">
        <v>302</v>
      </c>
      <c r="G25" s="263">
        <v>0</v>
      </c>
      <c r="H25" s="219" t="s">
        <v>302</v>
      </c>
      <c r="I25" s="263">
        <v>0</v>
      </c>
      <c r="J25" s="219" t="s">
        <v>302</v>
      </c>
      <c r="K25" s="126">
        <f t="shared" si="0"/>
        <v>22.5</v>
      </c>
      <c r="L25" s="271">
        <f t="shared" si="1"/>
        <v>22.5</v>
      </c>
    </row>
    <row r="26" spans="1:13" x14ac:dyDescent="0.35">
      <c r="A26" s="270"/>
      <c r="B26" s="22"/>
      <c r="C26" s="181" t="s">
        <v>328</v>
      </c>
      <c r="D26" s="188">
        <v>2</v>
      </c>
      <c r="E26" s="188">
        <v>15</v>
      </c>
      <c r="F26" s="188" t="s">
        <v>302</v>
      </c>
      <c r="G26" s="263">
        <v>0</v>
      </c>
      <c r="H26" s="219" t="s">
        <v>302</v>
      </c>
      <c r="I26" s="263">
        <v>0</v>
      </c>
      <c r="J26" s="219" t="s">
        <v>302</v>
      </c>
      <c r="K26" s="126">
        <f t="shared" si="0"/>
        <v>22.5</v>
      </c>
      <c r="L26" s="271">
        <f t="shared" si="1"/>
        <v>22.5</v>
      </c>
    </row>
    <row r="27" spans="1:13" x14ac:dyDescent="0.35">
      <c r="A27" s="270"/>
      <c r="B27" s="22"/>
      <c r="C27" s="22" t="s">
        <v>329</v>
      </c>
      <c r="D27" s="185">
        <v>1</v>
      </c>
      <c r="E27" s="188">
        <v>10</v>
      </c>
      <c r="F27" s="188" t="s">
        <v>302</v>
      </c>
      <c r="G27" s="263">
        <v>0</v>
      </c>
      <c r="H27" s="219" t="s">
        <v>302</v>
      </c>
      <c r="I27" s="263">
        <v>0</v>
      </c>
      <c r="J27" s="219" t="s">
        <v>302</v>
      </c>
      <c r="K27" s="126">
        <f t="shared" si="0"/>
        <v>15</v>
      </c>
      <c r="L27" s="271">
        <f t="shared" si="1"/>
        <v>15</v>
      </c>
    </row>
    <row r="28" spans="1:13" x14ac:dyDescent="0.35">
      <c r="A28" s="270"/>
      <c r="B28" s="22"/>
      <c r="C28" s="22"/>
      <c r="D28" s="188"/>
      <c r="E28" s="188"/>
      <c r="F28" s="188"/>
      <c r="G28" s="188"/>
      <c r="H28" s="188"/>
      <c r="I28" s="188"/>
      <c r="J28" s="188"/>
      <c r="K28" s="126"/>
      <c r="L28" s="271"/>
    </row>
    <row r="29" spans="1:13" x14ac:dyDescent="0.35">
      <c r="A29" s="270" t="s">
        <v>330</v>
      </c>
      <c r="B29" s="185">
        <v>9</v>
      </c>
      <c r="C29" s="22" t="s">
        <v>331</v>
      </c>
      <c r="D29" s="188">
        <v>2</v>
      </c>
      <c r="E29" s="185">
        <v>15</v>
      </c>
      <c r="F29" s="188" t="s">
        <v>302</v>
      </c>
      <c r="G29" s="263">
        <v>0</v>
      </c>
      <c r="H29" s="219" t="s">
        <v>302</v>
      </c>
      <c r="I29" s="263">
        <v>0</v>
      </c>
      <c r="J29" s="219" t="s">
        <v>302</v>
      </c>
      <c r="K29" s="126">
        <f t="shared" si="0"/>
        <v>22.5</v>
      </c>
      <c r="L29" s="271">
        <f t="shared" si="1"/>
        <v>22.5</v>
      </c>
    </row>
    <row r="30" spans="1:13" x14ac:dyDescent="0.35">
      <c r="A30" s="270"/>
      <c r="B30" s="22"/>
      <c r="C30" s="22" t="s">
        <v>332</v>
      </c>
      <c r="D30" s="188">
        <v>1</v>
      </c>
      <c r="E30" s="185">
        <v>10</v>
      </c>
      <c r="F30" s="188" t="s">
        <v>302</v>
      </c>
      <c r="G30" s="263">
        <v>0</v>
      </c>
      <c r="H30" s="219" t="s">
        <v>302</v>
      </c>
      <c r="I30" s="263">
        <v>0</v>
      </c>
      <c r="J30" s="219" t="s">
        <v>302</v>
      </c>
      <c r="K30" s="126">
        <f t="shared" si="0"/>
        <v>15</v>
      </c>
      <c r="L30" s="271">
        <f t="shared" si="1"/>
        <v>15</v>
      </c>
    </row>
    <row r="31" spans="1:13" x14ac:dyDescent="0.35">
      <c r="A31" s="270"/>
      <c r="B31" s="22"/>
      <c r="C31" s="22" t="s">
        <v>333</v>
      </c>
      <c r="D31" s="188">
        <v>2</v>
      </c>
      <c r="E31" s="188">
        <v>15</v>
      </c>
      <c r="F31" s="188" t="s">
        <v>302</v>
      </c>
      <c r="G31" s="263">
        <v>0</v>
      </c>
      <c r="H31" s="219" t="s">
        <v>302</v>
      </c>
      <c r="I31" s="263">
        <v>0</v>
      </c>
      <c r="J31" s="219" t="s">
        <v>302</v>
      </c>
      <c r="K31" s="126">
        <f t="shared" si="0"/>
        <v>22.5</v>
      </c>
      <c r="L31" s="271">
        <f t="shared" si="1"/>
        <v>22.5</v>
      </c>
    </row>
    <row r="32" spans="1:13" x14ac:dyDescent="0.35">
      <c r="A32" s="270"/>
      <c r="B32" s="22"/>
      <c r="C32" s="22" t="s">
        <v>181</v>
      </c>
      <c r="D32" s="188">
        <v>1</v>
      </c>
      <c r="E32" s="188">
        <v>10</v>
      </c>
      <c r="F32" s="188" t="s">
        <v>302</v>
      </c>
      <c r="G32" s="263">
        <v>0</v>
      </c>
      <c r="H32" s="219" t="s">
        <v>302</v>
      </c>
      <c r="I32" s="263">
        <v>0</v>
      </c>
      <c r="J32" s="219" t="s">
        <v>302</v>
      </c>
      <c r="K32" s="126">
        <f t="shared" si="0"/>
        <v>15</v>
      </c>
      <c r="L32" s="271">
        <f t="shared" si="1"/>
        <v>15</v>
      </c>
    </row>
    <row r="33" spans="1:13" x14ac:dyDescent="0.35">
      <c r="A33" s="270"/>
      <c r="B33" s="22"/>
      <c r="C33" s="181" t="s">
        <v>334</v>
      </c>
      <c r="D33" s="188">
        <v>2</v>
      </c>
      <c r="E33" s="185">
        <v>15</v>
      </c>
      <c r="F33" s="185" t="s">
        <v>302</v>
      </c>
      <c r="G33" s="258">
        <v>0</v>
      </c>
      <c r="H33" s="209" t="s">
        <v>302</v>
      </c>
      <c r="I33" s="258">
        <v>0</v>
      </c>
      <c r="J33" s="209" t="s">
        <v>302</v>
      </c>
      <c r="K33" s="126">
        <f t="shared" si="0"/>
        <v>22.5</v>
      </c>
      <c r="L33" s="271">
        <f t="shared" si="1"/>
        <v>22.5</v>
      </c>
    </row>
    <row r="34" spans="1:13" x14ac:dyDescent="0.35">
      <c r="A34" s="270"/>
      <c r="B34" s="22"/>
      <c r="C34" s="22"/>
      <c r="D34" s="188"/>
      <c r="E34" s="188"/>
      <c r="F34" s="188"/>
      <c r="G34" s="188"/>
      <c r="H34" s="188"/>
      <c r="I34" s="188"/>
      <c r="J34" s="188"/>
      <c r="K34" s="126"/>
      <c r="L34" s="271"/>
    </row>
    <row r="35" spans="1:13" x14ac:dyDescent="0.35">
      <c r="A35" s="270" t="s">
        <v>335</v>
      </c>
      <c r="B35" s="183">
        <v>6</v>
      </c>
      <c r="C35" s="22" t="s">
        <v>336</v>
      </c>
      <c r="D35" s="188">
        <v>1</v>
      </c>
      <c r="E35" s="188">
        <v>10</v>
      </c>
      <c r="F35" s="188" t="s">
        <v>302</v>
      </c>
      <c r="G35" s="263">
        <v>0</v>
      </c>
      <c r="H35" s="219" t="s">
        <v>302</v>
      </c>
      <c r="I35" s="263">
        <v>0</v>
      </c>
      <c r="J35" s="219" t="s">
        <v>302</v>
      </c>
      <c r="K35" s="126">
        <f t="shared" si="0"/>
        <v>15</v>
      </c>
      <c r="L35" s="271">
        <f t="shared" si="1"/>
        <v>15</v>
      </c>
    </row>
    <row r="36" spans="1:13" x14ac:dyDescent="0.35">
      <c r="A36" s="270"/>
      <c r="B36" s="22"/>
      <c r="C36" s="22" t="s">
        <v>337</v>
      </c>
      <c r="D36" s="185">
        <v>2</v>
      </c>
      <c r="E36" s="187">
        <v>22</v>
      </c>
      <c r="F36" s="188" t="s">
        <v>305</v>
      </c>
      <c r="G36" s="263">
        <v>0</v>
      </c>
      <c r="H36" s="219" t="s">
        <v>302</v>
      </c>
      <c r="I36" s="263">
        <v>0</v>
      </c>
      <c r="J36" s="219" t="s">
        <v>302</v>
      </c>
      <c r="K36" s="126">
        <f t="shared" si="0"/>
        <v>33</v>
      </c>
      <c r="L36" s="141">
        <f t="shared" si="1"/>
        <v>0</v>
      </c>
      <c r="M36" s="293" t="s">
        <v>306</v>
      </c>
    </row>
    <row r="37" spans="1:13" x14ac:dyDescent="0.35">
      <c r="A37" s="270"/>
      <c r="B37" s="22"/>
      <c r="C37" s="22" t="s">
        <v>338</v>
      </c>
      <c r="D37" s="185">
        <v>2</v>
      </c>
      <c r="E37" s="188">
        <v>20</v>
      </c>
      <c r="F37" s="188" t="s">
        <v>302</v>
      </c>
      <c r="G37" s="263">
        <v>0</v>
      </c>
      <c r="H37" s="219" t="s">
        <v>302</v>
      </c>
      <c r="I37" s="263">
        <v>0</v>
      </c>
      <c r="J37" s="219" t="s">
        <v>302</v>
      </c>
      <c r="K37" s="126">
        <f t="shared" si="0"/>
        <v>30</v>
      </c>
      <c r="L37" s="271">
        <f t="shared" si="1"/>
        <v>30</v>
      </c>
    </row>
    <row r="38" spans="1:13" x14ac:dyDescent="0.35">
      <c r="A38" s="270"/>
      <c r="B38" s="22"/>
      <c r="C38" s="22"/>
      <c r="D38" s="188"/>
      <c r="E38" s="188"/>
      <c r="F38" s="188"/>
      <c r="G38" s="188"/>
      <c r="H38" s="188"/>
      <c r="I38" s="188"/>
      <c r="J38" s="188"/>
      <c r="K38" s="126"/>
      <c r="L38" s="271"/>
    </row>
    <row r="39" spans="1:13" x14ac:dyDescent="0.35">
      <c r="A39" s="270" t="s">
        <v>339</v>
      </c>
      <c r="B39" s="185">
        <v>3</v>
      </c>
      <c r="C39" s="22" t="s">
        <v>340</v>
      </c>
      <c r="D39" s="185">
        <v>1.5</v>
      </c>
      <c r="E39" s="188">
        <v>20</v>
      </c>
      <c r="F39" s="188" t="s">
        <v>302</v>
      </c>
      <c r="G39" s="263">
        <v>0</v>
      </c>
      <c r="H39" s="219" t="s">
        <v>302</v>
      </c>
      <c r="I39" s="263">
        <v>0</v>
      </c>
      <c r="J39" s="219" t="s">
        <v>302</v>
      </c>
      <c r="K39" s="126">
        <f t="shared" si="0"/>
        <v>30</v>
      </c>
      <c r="L39" s="271">
        <f t="shared" si="1"/>
        <v>30</v>
      </c>
    </row>
    <row r="40" spans="1:13" x14ac:dyDescent="0.35">
      <c r="A40" s="270"/>
      <c r="B40" s="22"/>
      <c r="C40" s="22" t="s">
        <v>341</v>
      </c>
      <c r="D40" s="185">
        <v>1.5</v>
      </c>
      <c r="E40" s="188">
        <v>20</v>
      </c>
      <c r="F40" s="188" t="s">
        <v>302</v>
      </c>
      <c r="G40" s="263">
        <v>0</v>
      </c>
      <c r="H40" s="219" t="s">
        <v>302</v>
      </c>
      <c r="I40" s="263">
        <v>0</v>
      </c>
      <c r="J40" s="219" t="s">
        <v>302</v>
      </c>
      <c r="K40" s="126">
        <f t="shared" si="0"/>
        <v>30</v>
      </c>
      <c r="L40" s="271">
        <f t="shared" si="1"/>
        <v>30</v>
      </c>
    </row>
    <row r="41" spans="1:13" x14ac:dyDescent="0.35">
      <c r="A41" s="270"/>
      <c r="B41" s="22"/>
      <c r="C41" s="22"/>
      <c r="D41" s="188"/>
      <c r="E41" s="188"/>
      <c r="F41" s="188"/>
      <c r="G41" s="188"/>
      <c r="H41" s="188"/>
      <c r="I41" s="188"/>
      <c r="J41" s="188"/>
      <c r="K41" s="126"/>
      <c r="L41" s="271"/>
    </row>
    <row r="42" spans="1:13" x14ac:dyDescent="0.35">
      <c r="A42" s="270" t="s">
        <v>342</v>
      </c>
      <c r="B42" s="188">
        <v>3</v>
      </c>
      <c r="C42" s="181" t="s">
        <v>343</v>
      </c>
      <c r="D42" s="188">
        <v>1</v>
      </c>
      <c r="E42" s="188">
        <v>0</v>
      </c>
      <c r="F42" s="188" t="s">
        <v>302</v>
      </c>
      <c r="G42" s="188">
        <v>8</v>
      </c>
      <c r="H42" s="188" t="s">
        <v>302</v>
      </c>
      <c r="I42" s="263">
        <v>0</v>
      </c>
      <c r="J42" s="219" t="s">
        <v>302</v>
      </c>
      <c r="K42" s="126">
        <f t="shared" si="0"/>
        <v>8</v>
      </c>
      <c r="L42" s="271">
        <f t="shared" si="1"/>
        <v>8</v>
      </c>
    </row>
    <row r="43" spans="1:13" x14ac:dyDescent="0.35">
      <c r="A43" s="270"/>
      <c r="B43" s="22"/>
      <c r="C43" s="181" t="s">
        <v>332</v>
      </c>
      <c r="D43" s="188">
        <v>1</v>
      </c>
      <c r="E43" s="188">
        <v>0</v>
      </c>
      <c r="F43" s="188" t="s">
        <v>302</v>
      </c>
      <c r="G43" s="188">
        <v>16</v>
      </c>
      <c r="H43" s="188" t="s">
        <v>302</v>
      </c>
      <c r="I43" s="263">
        <v>0</v>
      </c>
      <c r="J43" s="219" t="s">
        <v>302</v>
      </c>
      <c r="K43" s="126">
        <f t="shared" si="0"/>
        <v>16</v>
      </c>
      <c r="L43" s="271">
        <f t="shared" si="1"/>
        <v>16</v>
      </c>
    </row>
    <row r="44" spans="1:13" x14ac:dyDescent="0.35">
      <c r="A44" s="270"/>
      <c r="B44" s="22"/>
      <c r="C44" s="181" t="s">
        <v>344</v>
      </c>
      <c r="D44" s="188">
        <v>1</v>
      </c>
      <c r="E44" s="188">
        <v>0</v>
      </c>
      <c r="F44" s="188" t="s">
        <v>302</v>
      </c>
      <c r="G44" s="188">
        <v>8</v>
      </c>
      <c r="H44" s="188" t="s">
        <v>302</v>
      </c>
      <c r="I44" s="188">
        <v>0</v>
      </c>
      <c r="J44" s="188" t="s">
        <v>302</v>
      </c>
      <c r="K44" s="126">
        <f t="shared" ref="K44:K48" si="2">E44*1.5+G44+I44*2/3</f>
        <v>8</v>
      </c>
      <c r="L44" s="271">
        <f t="shared" ref="L44:L48" si="3">IF(OR(F44="non",F44=""),E44*1.5,0)+IF(OR(H44="non",H44=""),G44*1,0)+IF(OR(J44="",J44="non"),I44*2/3,0)</f>
        <v>8</v>
      </c>
    </row>
    <row r="45" spans="1:13" x14ac:dyDescent="0.35">
      <c r="A45" s="270"/>
      <c r="B45" s="22"/>
      <c r="C45" s="181"/>
      <c r="D45" s="188"/>
      <c r="E45" s="188"/>
      <c r="F45" s="188"/>
      <c r="G45" s="188"/>
      <c r="H45" s="188"/>
      <c r="I45" s="188"/>
      <c r="J45" s="188"/>
      <c r="K45" s="126"/>
      <c r="L45" s="271"/>
    </row>
    <row r="46" spans="1:13" x14ac:dyDescent="0.35">
      <c r="A46" s="270" t="s">
        <v>345</v>
      </c>
      <c r="B46" s="188">
        <v>12</v>
      </c>
      <c r="C46" s="181" t="s">
        <v>346</v>
      </c>
      <c r="D46" s="188">
        <v>12</v>
      </c>
      <c r="E46" s="185">
        <v>20</v>
      </c>
      <c r="F46" s="185" t="s">
        <v>302</v>
      </c>
      <c r="G46" s="258">
        <v>0</v>
      </c>
      <c r="H46" s="209" t="s">
        <v>302</v>
      </c>
      <c r="I46" s="258">
        <v>0</v>
      </c>
      <c r="J46" s="209" t="s">
        <v>302</v>
      </c>
      <c r="K46" s="126">
        <f t="shared" si="2"/>
        <v>30</v>
      </c>
      <c r="L46" s="141">
        <f t="shared" si="3"/>
        <v>30</v>
      </c>
      <c r="M46" s="293" t="s">
        <v>347</v>
      </c>
    </row>
    <row r="47" spans="1:13" x14ac:dyDescent="0.35">
      <c r="A47" s="270"/>
      <c r="B47" s="188"/>
      <c r="C47" s="181"/>
      <c r="D47" s="188"/>
      <c r="E47" s="188"/>
      <c r="F47" s="188"/>
      <c r="G47" s="188"/>
      <c r="H47" s="188"/>
      <c r="I47" s="188"/>
      <c r="J47" s="188"/>
      <c r="K47" s="126"/>
      <c r="L47" s="271"/>
    </row>
    <row r="48" spans="1:13" x14ac:dyDescent="0.35">
      <c r="A48" s="273" t="s">
        <v>348</v>
      </c>
      <c r="B48" s="264" t="s">
        <v>96</v>
      </c>
      <c r="C48" s="281"/>
      <c r="D48" s="274" t="s">
        <v>349</v>
      </c>
      <c r="E48" s="274">
        <v>60</v>
      </c>
      <c r="F48" s="274" t="s">
        <v>302</v>
      </c>
      <c r="G48" s="274">
        <v>0</v>
      </c>
      <c r="H48" s="274"/>
      <c r="I48" s="274"/>
      <c r="J48" s="274"/>
      <c r="K48" s="275">
        <f t="shared" si="2"/>
        <v>90</v>
      </c>
      <c r="L48" s="276">
        <f t="shared" si="3"/>
        <v>90</v>
      </c>
    </row>
    <row r="49" spans="1:13" x14ac:dyDescent="0.35">
      <c r="B49" s="294">
        <f>SUM(B5:B48)</f>
        <v>60</v>
      </c>
      <c r="D49" s="277" t="s">
        <v>71</v>
      </c>
      <c r="E49" s="278">
        <f>SUM(E5:E48)</f>
        <v>481</v>
      </c>
      <c r="F49" s="278"/>
      <c r="G49" s="278">
        <f>SUM(G5:G48)</f>
        <v>32</v>
      </c>
      <c r="H49" s="278"/>
      <c r="I49" s="278">
        <f>SUM(I5:I48)</f>
        <v>0</v>
      </c>
      <c r="J49" s="278"/>
      <c r="K49" s="279">
        <f>SUM(K5:K48)</f>
        <v>753.5</v>
      </c>
      <c r="L49" s="280">
        <f>SUM(L5:L48)</f>
        <v>630.5</v>
      </c>
    </row>
    <row r="51" spans="1:13" x14ac:dyDescent="0.35">
      <c r="A51" s="477" t="s">
        <v>350</v>
      </c>
      <c r="B51" s="478"/>
      <c r="C51" s="478"/>
      <c r="D51" s="478"/>
      <c r="E51" s="478"/>
      <c r="F51" s="478"/>
      <c r="G51" s="478"/>
      <c r="H51" s="478"/>
      <c r="I51" s="478"/>
      <c r="J51" s="478"/>
      <c r="K51" s="478"/>
      <c r="L51" s="479"/>
    </row>
    <row r="52" spans="1:13" x14ac:dyDescent="0.35">
      <c r="A52" s="265" t="s">
        <v>287</v>
      </c>
      <c r="B52" s="485" t="s">
        <v>288</v>
      </c>
      <c r="C52" s="473"/>
      <c r="D52" s="486" t="s">
        <v>289</v>
      </c>
      <c r="E52" s="487"/>
      <c r="F52" s="487"/>
      <c r="G52" s="487"/>
      <c r="H52" s="487"/>
      <c r="I52" s="487"/>
      <c r="J52" s="487"/>
      <c r="K52" s="487"/>
      <c r="L52" s="488"/>
    </row>
    <row r="53" spans="1:13" ht="43.5" x14ac:dyDescent="0.35">
      <c r="A53" s="266" t="s">
        <v>290</v>
      </c>
      <c r="B53" s="243" t="s">
        <v>291</v>
      </c>
      <c r="C53" s="243" t="s">
        <v>292</v>
      </c>
      <c r="D53" s="243" t="s">
        <v>293</v>
      </c>
      <c r="E53" s="243" t="s">
        <v>294</v>
      </c>
      <c r="F53" s="243" t="s">
        <v>295</v>
      </c>
      <c r="G53" s="243" t="s">
        <v>296</v>
      </c>
      <c r="H53" s="243" t="s">
        <v>295</v>
      </c>
      <c r="I53" s="243" t="s">
        <v>297</v>
      </c>
      <c r="J53" s="243" t="s">
        <v>295</v>
      </c>
      <c r="K53" s="244" t="s">
        <v>298</v>
      </c>
      <c r="L53" s="267" t="s">
        <v>299</v>
      </c>
    </row>
    <row r="54" spans="1:13" x14ac:dyDescent="0.35">
      <c r="A54" s="268" t="s">
        <v>351</v>
      </c>
      <c r="B54" s="245">
        <v>6</v>
      </c>
      <c r="C54" s="246" t="s">
        <v>352</v>
      </c>
      <c r="D54" s="253">
        <v>2</v>
      </c>
      <c r="E54" s="253">
        <v>10</v>
      </c>
      <c r="F54" s="253" t="s">
        <v>302</v>
      </c>
      <c r="G54" s="254">
        <v>0</v>
      </c>
      <c r="H54" s="255" t="s">
        <v>302</v>
      </c>
      <c r="I54" s="255">
        <v>0</v>
      </c>
      <c r="J54" s="255" t="s">
        <v>302</v>
      </c>
      <c r="K54" s="282">
        <f t="shared" ref="K54:K96" si="4">E54*1.5+G54+I54*2/3</f>
        <v>15</v>
      </c>
      <c r="L54" s="269">
        <f>IF(OR(F54="non",F54=""),E54*1.5,0)+IF(OR(H54="non",H54=""),G54*1,0)+IF(OR(J54="",J54="non"),I54*2/3,0)</f>
        <v>15</v>
      </c>
    </row>
    <row r="55" spans="1:13" x14ac:dyDescent="0.35">
      <c r="A55" s="270"/>
      <c r="B55" s="22"/>
      <c r="C55" s="181" t="s">
        <v>353</v>
      </c>
      <c r="D55" s="185">
        <v>2</v>
      </c>
      <c r="E55" s="185">
        <v>10</v>
      </c>
      <c r="F55" s="185" t="s">
        <v>302</v>
      </c>
      <c r="G55" s="258">
        <v>0</v>
      </c>
      <c r="H55" s="209" t="s">
        <v>302</v>
      </c>
      <c r="I55" s="209">
        <v>0</v>
      </c>
      <c r="J55" s="209" t="s">
        <v>302</v>
      </c>
      <c r="K55" s="126">
        <f t="shared" si="4"/>
        <v>15</v>
      </c>
      <c r="L55" s="271">
        <f t="shared" ref="L55:L96" si="5">IF(OR(F55="non",F55=""),E55*1.5,0)+IF(OR(H55="non",H55=""),G55*1,0)+IF(OR(J55="",J55="non"),I55*2/3,0)</f>
        <v>15</v>
      </c>
    </row>
    <row r="56" spans="1:13" x14ac:dyDescent="0.35">
      <c r="A56" s="270"/>
      <c r="B56" s="22"/>
      <c r="C56" s="333" t="s">
        <v>354</v>
      </c>
      <c r="D56" s="185">
        <v>1</v>
      </c>
      <c r="E56" s="185">
        <v>5</v>
      </c>
      <c r="F56" s="185" t="s">
        <v>305</v>
      </c>
      <c r="G56" s="258">
        <v>0</v>
      </c>
      <c r="H56" s="209" t="s">
        <v>302</v>
      </c>
      <c r="I56" s="209">
        <v>0</v>
      </c>
      <c r="J56" s="209" t="s">
        <v>302</v>
      </c>
      <c r="K56" s="126">
        <f t="shared" si="4"/>
        <v>7.5</v>
      </c>
      <c r="L56" s="141">
        <f t="shared" si="5"/>
        <v>0</v>
      </c>
      <c r="M56" s="291" t="s">
        <v>306</v>
      </c>
    </row>
    <row r="57" spans="1:13" x14ac:dyDescent="0.35">
      <c r="A57" s="270"/>
      <c r="B57" s="22"/>
      <c r="C57" s="334" t="s">
        <v>311</v>
      </c>
      <c r="D57" s="185" t="s">
        <v>96</v>
      </c>
      <c r="E57" s="185">
        <v>10</v>
      </c>
      <c r="F57" s="185" t="s">
        <v>305</v>
      </c>
      <c r="G57" s="258">
        <v>0</v>
      </c>
      <c r="H57" s="209" t="s">
        <v>302</v>
      </c>
      <c r="I57" s="209">
        <v>0</v>
      </c>
      <c r="J57" s="209" t="s">
        <v>302</v>
      </c>
      <c r="K57" s="126">
        <f t="shared" si="4"/>
        <v>15</v>
      </c>
      <c r="L57" s="141">
        <f t="shared" si="5"/>
        <v>0</v>
      </c>
      <c r="M57" s="292" t="s">
        <v>355</v>
      </c>
    </row>
    <row r="58" spans="1:13" x14ac:dyDescent="0.35">
      <c r="A58" s="270"/>
      <c r="B58" s="22"/>
      <c r="C58" s="181" t="s">
        <v>356</v>
      </c>
      <c r="D58" s="185">
        <v>2</v>
      </c>
      <c r="E58" s="185">
        <v>10</v>
      </c>
      <c r="F58" s="185" t="s">
        <v>305</v>
      </c>
      <c r="G58" s="256">
        <v>0</v>
      </c>
      <c r="H58" s="257" t="s">
        <v>302</v>
      </c>
      <c r="I58" s="257">
        <v>0</v>
      </c>
      <c r="J58" s="257" t="s">
        <v>302</v>
      </c>
      <c r="K58" s="126">
        <f t="shared" si="4"/>
        <v>15</v>
      </c>
      <c r="L58" s="141">
        <f t="shared" si="5"/>
        <v>0</v>
      </c>
      <c r="M58" s="292" t="s">
        <v>306</v>
      </c>
    </row>
    <row r="59" spans="1:13" x14ac:dyDescent="0.35">
      <c r="A59" s="270"/>
      <c r="B59" s="22"/>
      <c r="C59" s="181" t="s">
        <v>216</v>
      </c>
      <c r="D59" s="185">
        <v>1</v>
      </c>
      <c r="E59" s="185">
        <v>4</v>
      </c>
      <c r="F59" s="258" t="s">
        <v>302</v>
      </c>
      <c r="G59" s="209">
        <v>0</v>
      </c>
      <c r="H59" s="209" t="s">
        <v>302</v>
      </c>
      <c r="I59" s="209">
        <v>0</v>
      </c>
      <c r="J59" s="209" t="s">
        <v>302</v>
      </c>
      <c r="K59" s="126">
        <f t="shared" ref="K59" si="6">E59*1.5+G59+I59*2/3</f>
        <v>6</v>
      </c>
      <c r="L59" s="141">
        <f t="shared" ref="L59" si="7">IF(OR(F59="non",F59=""),E59*1.5,0)+IF(OR(H59="non",H59=""),G59*1,0)+IF(OR(J59="",J59="non"),I59*2/3,0)</f>
        <v>6</v>
      </c>
      <c r="M59" s="290" t="s">
        <v>357</v>
      </c>
    </row>
    <row r="60" spans="1:13" x14ac:dyDescent="0.35">
      <c r="A60" s="270"/>
      <c r="B60" s="22"/>
      <c r="C60" s="22"/>
      <c r="D60" s="188"/>
      <c r="E60" s="188"/>
      <c r="F60" s="190"/>
      <c r="G60" s="260"/>
      <c r="H60" s="260"/>
      <c r="I60" s="260"/>
      <c r="J60" s="260"/>
      <c r="K60" s="182"/>
      <c r="L60" s="271"/>
    </row>
    <row r="61" spans="1:13" x14ac:dyDescent="0.35">
      <c r="A61" s="272" t="s">
        <v>358</v>
      </c>
      <c r="B61" s="184">
        <v>3</v>
      </c>
      <c r="C61" s="181" t="s">
        <v>314</v>
      </c>
      <c r="D61" s="185">
        <v>2</v>
      </c>
      <c r="E61" s="185">
        <v>20</v>
      </c>
      <c r="F61" s="258" t="s">
        <v>302</v>
      </c>
      <c r="G61" s="209">
        <v>0</v>
      </c>
      <c r="H61" s="209" t="s">
        <v>302</v>
      </c>
      <c r="I61" s="209">
        <v>0</v>
      </c>
      <c r="J61" s="209" t="s">
        <v>302</v>
      </c>
      <c r="K61" s="182">
        <f t="shared" si="4"/>
        <v>30</v>
      </c>
      <c r="L61" s="141">
        <f t="shared" si="5"/>
        <v>30</v>
      </c>
      <c r="M61" s="293" t="s">
        <v>359</v>
      </c>
    </row>
    <row r="62" spans="1:13" x14ac:dyDescent="0.35">
      <c r="A62" s="270"/>
      <c r="B62" s="22"/>
      <c r="C62" s="181" t="s">
        <v>360</v>
      </c>
      <c r="D62" s="185" t="s">
        <v>96</v>
      </c>
      <c r="E62" s="185">
        <v>8</v>
      </c>
      <c r="F62" s="258" t="s">
        <v>302</v>
      </c>
      <c r="G62" s="209">
        <v>0</v>
      </c>
      <c r="H62" s="209" t="s">
        <v>302</v>
      </c>
      <c r="I62" s="209">
        <v>0</v>
      </c>
      <c r="J62" s="209" t="s">
        <v>302</v>
      </c>
      <c r="K62" s="182">
        <f t="shared" si="4"/>
        <v>12</v>
      </c>
      <c r="L62" s="271">
        <f t="shared" si="5"/>
        <v>12</v>
      </c>
    </row>
    <row r="63" spans="1:13" x14ac:dyDescent="0.35">
      <c r="A63" s="270"/>
      <c r="B63" s="22"/>
      <c r="C63" s="181"/>
      <c r="D63" s="188"/>
      <c r="E63" s="188"/>
      <c r="F63" s="190"/>
      <c r="G63" s="260"/>
      <c r="H63" s="260"/>
      <c r="I63" s="260"/>
      <c r="J63" s="260"/>
      <c r="K63" s="182"/>
      <c r="L63" s="271"/>
    </row>
    <row r="64" spans="1:13" x14ac:dyDescent="0.35">
      <c r="A64" s="272" t="s">
        <v>361</v>
      </c>
      <c r="B64" s="185">
        <v>6</v>
      </c>
      <c r="C64" s="181" t="s">
        <v>319</v>
      </c>
      <c r="D64" s="185">
        <v>5</v>
      </c>
      <c r="E64" s="185">
        <v>20</v>
      </c>
      <c r="F64" s="258" t="s">
        <v>305</v>
      </c>
      <c r="G64" s="209">
        <v>0</v>
      </c>
      <c r="H64" s="209" t="s">
        <v>302</v>
      </c>
      <c r="I64" s="209">
        <v>0</v>
      </c>
      <c r="J64" s="209" t="s">
        <v>302</v>
      </c>
      <c r="K64" s="182">
        <f t="shared" si="4"/>
        <v>30</v>
      </c>
      <c r="L64" s="141">
        <f t="shared" si="5"/>
        <v>0</v>
      </c>
      <c r="M64" s="293" t="s">
        <v>355</v>
      </c>
    </row>
    <row r="65" spans="1:13" x14ac:dyDescent="0.35">
      <c r="A65" s="270"/>
      <c r="B65" s="22"/>
      <c r="C65" s="181"/>
      <c r="D65" s="185"/>
      <c r="E65" s="185"/>
      <c r="F65" s="258"/>
      <c r="G65" s="209"/>
      <c r="H65" s="209"/>
      <c r="I65" s="209"/>
      <c r="J65" s="209"/>
      <c r="K65" s="182"/>
      <c r="L65" s="271"/>
    </row>
    <row r="66" spans="1:13" x14ac:dyDescent="0.35">
      <c r="A66" s="270" t="s">
        <v>362</v>
      </c>
      <c r="B66" s="187">
        <v>6</v>
      </c>
      <c r="C66" s="22" t="s">
        <v>363</v>
      </c>
      <c r="D66" s="188">
        <v>2</v>
      </c>
      <c r="E66" s="188">
        <v>15</v>
      </c>
      <c r="F66" s="190" t="s">
        <v>305</v>
      </c>
      <c r="G66" s="219">
        <v>0</v>
      </c>
      <c r="H66" s="219" t="s">
        <v>302</v>
      </c>
      <c r="I66" s="219">
        <v>0</v>
      </c>
      <c r="J66" s="219" t="s">
        <v>302</v>
      </c>
      <c r="K66" s="182">
        <f t="shared" si="4"/>
        <v>22.5</v>
      </c>
      <c r="L66" s="141">
        <f t="shared" si="5"/>
        <v>0</v>
      </c>
      <c r="M66" s="291" t="s">
        <v>306</v>
      </c>
    </row>
    <row r="67" spans="1:13" x14ac:dyDescent="0.35">
      <c r="A67" s="270"/>
      <c r="B67" s="187"/>
      <c r="C67" s="181" t="s">
        <v>364</v>
      </c>
      <c r="D67" s="185" t="s">
        <v>96</v>
      </c>
      <c r="E67" s="185">
        <v>0</v>
      </c>
      <c r="F67" s="258" t="s">
        <v>302</v>
      </c>
      <c r="G67" s="209">
        <v>6</v>
      </c>
      <c r="H67" s="209" t="s">
        <v>302</v>
      </c>
      <c r="I67" s="209">
        <v>0</v>
      </c>
      <c r="J67" s="209" t="s">
        <v>302</v>
      </c>
      <c r="K67" s="189">
        <f t="shared" si="4"/>
        <v>6</v>
      </c>
      <c r="L67" s="284">
        <f t="shared" si="5"/>
        <v>6</v>
      </c>
      <c r="M67" s="290" t="s">
        <v>357</v>
      </c>
    </row>
    <row r="68" spans="1:13" x14ac:dyDescent="0.35">
      <c r="A68" s="270"/>
      <c r="B68" s="22"/>
      <c r="C68" s="186" t="s">
        <v>365</v>
      </c>
      <c r="D68" s="187">
        <v>2</v>
      </c>
      <c r="E68" s="187">
        <v>15</v>
      </c>
      <c r="F68" s="263" t="s">
        <v>302</v>
      </c>
      <c r="G68" s="219">
        <v>0</v>
      </c>
      <c r="H68" s="219" t="s">
        <v>302</v>
      </c>
      <c r="I68" s="219">
        <v>0</v>
      </c>
      <c r="J68" s="219" t="s">
        <v>302</v>
      </c>
      <c r="K68" s="182">
        <f t="shared" si="4"/>
        <v>22.5</v>
      </c>
      <c r="L68" s="271">
        <f t="shared" si="5"/>
        <v>22.5</v>
      </c>
    </row>
    <row r="69" spans="1:13" x14ac:dyDescent="0.35">
      <c r="A69" s="270"/>
      <c r="B69" s="22"/>
      <c r="C69" s="181" t="s">
        <v>366</v>
      </c>
      <c r="D69" s="185">
        <v>2</v>
      </c>
      <c r="E69" s="185">
        <v>15</v>
      </c>
      <c r="F69" s="258" t="s">
        <v>305</v>
      </c>
      <c r="G69" s="209">
        <v>0</v>
      </c>
      <c r="H69" s="209" t="s">
        <v>302</v>
      </c>
      <c r="I69" s="209">
        <v>0</v>
      </c>
      <c r="J69" s="209" t="s">
        <v>302</v>
      </c>
      <c r="K69" s="182">
        <f t="shared" si="4"/>
        <v>22.5</v>
      </c>
      <c r="L69" s="141">
        <f t="shared" si="5"/>
        <v>0</v>
      </c>
      <c r="M69" s="291" t="s">
        <v>306</v>
      </c>
    </row>
    <row r="70" spans="1:13" x14ac:dyDescent="0.35">
      <c r="A70" s="270"/>
      <c r="B70" s="22"/>
      <c r="C70" s="181" t="s">
        <v>367</v>
      </c>
      <c r="D70" s="185">
        <v>1</v>
      </c>
      <c r="E70" s="185">
        <v>6</v>
      </c>
      <c r="F70" s="185" t="s">
        <v>305</v>
      </c>
      <c r="G70" s="254">
        <v>0</v>
      </c>
      <c r="H70" s="255" t="s">
        <v>302</v>
      </c>
      <c r="I70" s="254">
        <v>0</v>
      </c>
      <c r="J70" s="255" t="s">
        <v>302</v>
      </c>
      <c r="K70" s="126">
        <f t="shared" si="4"/>
        <v>9</v>
      </c>
      <c r="L70" s="141">
        <f t="shared" si="5"/>
        <v>0</v>
      </c>
      <c r="M70" s="290" t="s">
        <v>306</v>
      </c>
    </row>
    <row r="71" spans="1:13" x14ac:dyDescent="0.35">
      <c r="A71" s="270"/>
      <c r="B71" s="22"/>
      <c r="C71" s="22"/>
      <c r="D71" s="188"/>
      <c r="E71" s="188"/>
      <c r="F71" s="188"/>
      <c r="G71" s="188"/>
      <c r="H71" s="188"/>
      <c r="I71" s="188"/>
      <c r="J71" s="188"/>
      <c r="K71" s="126"/>
      <c r="L71" s="271"/>
    </row>
    <row r="72" spans="1:13" x14ac:dyDescent="0.35">
      <c r="A72" s="270" t="s">
        <v>368</v>
      </c>
      <c r="B72" s="185">
        <v>6</v>
      </c>
      <c r="C72" s="181" t="s">
        <v>369</v>
      </c>
      <c r="D72" s="185">
        <v>2</v>
      </c>
      <c r="E72" s="188">
        <v>15</v>
      </c>
      <c r="F72" s="188" t="s">
        <v>302</v>
      </c>
      <c r="G72" s="263">
        <v>0</v>
      </c>
      <c r="H72" s="219" t="s">
        <v>302</v>
      </c>
      <c r="I72" s="263">
        <v>0</v>
      </c>
      <c r="J72" s="219" t="s">
        <v>302</v>
      </c>
      <c r="K72" s="126">
        <f t="shared" si="4"/>
        <v>22.5</v>
      </c>
      <c r="L72" s="271">
        <f t="shared" si="5"/>
        <v>22.5</v>
      </c>
    </row>
    <row r="73" spans="1:13" x14ac:dyDescent="0.35">
      <c r="A73" s="270"/>
      <c r="B73" s="22"/>
      <c r="C73" s="186" t="s">
        <v>370</v>
      </c>
      <c r="D73" s="185">
        <v>2</v>
      </c>
      <c r="E73" s="188">
        <v>15</v>
      </c>
      <c r="F73" s="188" t="s">
        <v>302</v>
      </c>
      <c r="G73" s="263">
        <v>0</v>
      </c>
      <c r="H73" s="219" t="s">
        <v>302</v>
      </c>
      <c r="I73" s="263">
        <v>0</v>
      </c>
      <c r="J73" s="219" t="s">
        <v>302</v>
      </c>
      <c r="K73" s="126">
        <f t="shared" si="4"/>
        <v>22.5</v>
      </c>
      <c r="L73" s="271">
        <f t="shared" si="5"/>
        <v>22.5</v>
      </c>
    </row>
    <row r="74" spans="1:13" x14ac:dyDescent="0.35">
      <c r="A74" s="270"/>
      <c r="B74" s="22"/>
      <c r="C74" s="186" t="s">
        <v>371</v>
      </c>
      <c r="D74" s="185">
        <v>2</v>
      </c>
      <c r="E74" s="188">
        <v>15</v>
      </c>
      <c r="F74" s="188" t="s">
        <v>302</v>
      </c>
      <c r="G74" s="263">
        <v>0</v>
      </c>
      <c r="H74" s="219" t="s">
        <v>302</v>
      </c>
      <c r="I74" s="263">
        <v>0</v>
      </c>
      <c r="J74" s="219" t="s">
        <v>302</v>
      </c>
      <c r="K74" s="126">
        <f t="shared" si="4"/>
        <v>22.5</v>
      </c>
      <c r="L74" s="271">
        <f t="shared" si="5"/>
        <v>22.5</v>
      </c>
    </row>
    <row r="75" spans="1:13" x14ac:dyDescent="0.35">
      <c r="A75" s="270"/>
      <c r="B75" s="22"/>
      <c r="C75" s="181" t="s">
        <v>372</v>
      </c>
      <c r="D75" s="185">
        <v>1</v>
      </c>
      <c r="E75" s="185">
        <v>10</v>
      </c>
      <c r="F75" s="185" t="s">
        <v>302</v>
      </c>
      <c r="G75" s="258">
        <v>0</v>
      </c>
      <c r="H75" s="209" t="s">
        <v>302</v>
      </c>
      <c r="I75" s="258">
        <v>0</v>
      </c>
      <c r="J75" s="209" t="s">
        <v>302</v>
      </c>
      <c r="K75" s="126">
        <f t="shared" si="4"/>
        <v>15</v>
      </c>
      <c r="L75" s="271">
        <f t="shared" si="5"/>
        <v>15</v>
      </c>
    </row>
    <row r="76" spans="1:13" x14ac:dyDescent="0.35">
      <c r="A76" s="270"/>
      <c r="B76" s="22"/>
      <c r="C76" s="181" t="s">
        <v>329</v>
      </c>
      <c r="D76" s="188">
        <v>1</v>
      </c>
      <c r="E76" s="188">
        <v>10</v>
      </c>
      <c r="F76" s="188" t="s">
        <v>302</v>
      </c>
      <c r="G76" s="263">
        <v>0</v>
      </c>
      <c r="H76" s="219" t="s">
        <v>302</v>
      </c>
      <c r="I76" s="263">
        <v>0</v>
      </c>
      <c r="J76" s="219" t="s">
        <v>302</v>
      </c>
      <c r="K76" s="126">
        <f t="shared" si="4"/>
        <v>15</v>
      </c>
      <c r="L76" s="271">
        <f t="shared" si="5"/>
        <v>15</v>
      </c>
    </row>
    <row r="77" spans="1:13" x14ac:dyDescent="0.35">
      <c r="A77" s="270"/>
      <c r="B77" s="22"/>
      <c r="C77" s="22"/>
      <c r="D77" s="188"/>
      <c r="E77" s="188"/>
      <c r="F77" s="188"/>
      <c r="G77" s="190"/>
      <c r="H77" s="53"/>
      <c r="I77" s="190"/>
      <c r="J77" s="53"/>
      <c r="K77" s="126"/>
      <c r="L77" s="271"/>
    </row>
    <row r="78" spans="1:13" x14ac:dyDescent="0.35">
      <c r="A78" s="270" t="s">
        <v>373</v>
      </c>
      <c r="B78" s="185">
        <v>9</v>
      </c>
      <c r="C78" s="181" t="s">
        <v>374</v>
      </c>
      <c r="D78" s="185">
        <v>2</v>
      </c>
      <c r="E78" s="185">
        <v>13</v>
      </c>
      <c r="F78" s="188" t="s">
        <v>302</v>
      </c>
      <c r="G78" s="263">
        <v>0</v>
      </c>
      <c r="H78" s="219" t="s">
        <v>302</v>
      </c>
      <c r="I78" s="263">
        <v>0</v>
      </c>
      <c r="J78" s="219" t="s">
        <v>302</v>
      </c>
      <c r="K78" s="126">
        <f t="shared" si="4"/>
        <v>19.5</v>
      </c>
      <c r="L78" s="271">
        <f t="shared" si="5"/>
        <v>19.5</v>
      </c>
    </row>
    <row r="79" spans="1:13" x14ac:dyDescent="0.35">
      <c r="A79" s="270"/>
      <c r="B79" s="22"/>
      <c r="C79" s="186" t="s">
        <v>375</v>
      </c>
      <c r="D79" s="185">
        <v>3</v>
      </c>
      <c r="E79" s="185">
        <v>17</v>
      </c>
      <c r="F79" s="188" t="s">
        <v>302</v>
      </c>
      <c r="G79" s="263">
        <v>0</v>
      </c>
      <c r="H79" s="219" t="s">
        <v>302</v>
      </c>
      <c r="I79" s="263">
        <v>0</v>
      </c>
      <c r="J79" s="219" t="s">
        <v>302</v>
      </c>
      <c r="K79" s="126">
        <f t="shared" si="4"/>
        <v>25.5</v>
      </c>
      <c r="L79" s="271">
        <f t="shared" si="5"/>
        <v>25.5</v>
      </c>
    </row>
    <row r="80" spans="1:13" x14ac:dyDescent="0.35">
      <c r="A80" s="270"/>
      <c r="B80" s="22"/>
      <c r="C80" s="186" t="s">
        <v>181</v>
      </c>
      <c r="D80" s="188">
        <v>1.5</v>
      </c>
      <c r="E80" s="188">
        <v>10</v>
      </c>
      <c r="F80" s="188" t="s">
        <v>302</v>
      </c>
      <c r="G80" s="263">
        <v>0</v>
      </c>
      <c r="H80" s="219" t="s">
        <v>302</v>
      </c>
      <c r="I80" s="263">
        <v>0</v>
      </c>
      <c r="J80" s="219" t="s">
        <v>302</v>
      </c>
      <c r="K80" s="126">
        <f t="shared" si="4"/>
        <v>15</v>
      </c>
      <c r="L80" s="271">
        <f t="shared" si="5"/>
        <v>15</v>
      </c>
    </row>
    <row r="81" spans="1:13" x14ac:dyDescent="0.35">
      <c r="A81" s="270"/>
      <c r="B81" s="22"/>
      <c r="C81" s="181" t="s">
        <v>376</v>
      </c>
      <c r="D81" s="185">
        <v>1.5</v>
      </c>
      <c r="E81" s="185">
        <v>10</v>
      </c>
      <c r="F81" s="185" t="s">
        <v>302</v>
      </c>
      <c r="G81" s="258">
        <v>0</v>
      </c>
      <c r="H81" s="209" t="s">
        <v>302</v>
      </c>
      <c r="I81" s="258">
        <v>0</v>
      </c>
      <c r="J81" s="209" t="s">
        <v>302</v>
      </c>
      <c r="K81" s="126">
        <f t="shared" si="4"/>
        <v>15</v>
      </c>
      <c r="L81" s="271">
        <f t="shared" si="5"/>
        <v>15</v>
      </c>
    </row>
    <row r="82" spans="1:13" x14ac:dyDescent="0.35">
      <c r="A82" s="270"/>
      <c r="B82" s="22"/>
      <c r="C82" s="181" t="s">
        <v>377</v>
      </c>
      <c r="D82" s="188">
        <v>2</v>
      </c>
      <c r="E82" s="185">
        <v>16</v>
      </c>
      <c r="F82" s="187" t="s">
        <v>302</v>
      </c>
      <c r="G82" s="263">
        <v>0</v>
      </c>
      <c r="H82" s="219" t="s">
        <v>302</v>
      </c>
      <c r="I82" s="263">
        <v>0</v>
      </c>
      <c r="J82" s="219" t="s">
        <v>302</v>
      </c>
      <c r="K82" s="126">
        <f t="shared" si="4"/>
        <v>24</v>
      </c>
      <c r="L82" s="271">
        <f t="shared" si="5"/>
        <v>24</v>
      </c>
    </row>
    <row r="83" spans="1:13" x14ac:dyDescent="0.35">
      <c r="A83" s="270"/>
      <c r="B83" s="22"/>
      <c r="C83" s="186"/>
      <c r="D83" s="188"/>
      <c r="E83" s="188"/>
      <c r="F83" s="188"/>
      <c r="G83" s="188"/>
      <c r="H83" s="188"/>
      <c r="I83" s="188"/>
      <c r="J83" s="188"/>
      <c r="K83" s="126"/>
      <c r="L83" s="271"/>
    </row>
    <row r="84" spans="1:13" x14ac:dyDescent="0.35">
      <c r="A84" s="270" t="s">
        <v>378</v>
      </c>
      <c r="B84" s="183">
        <v>6</v>
      </c>
      <c r="C84" s="181" t="s">
        <v>379</v>
      </c>
      <c r="D84" s="185">
        <v>1</v>
      </c>
      <c r="E84" s="185">
        <v>7.5</v>
      </c>
      <c r="F84" s="188" t="s">
        <v>302</v>
      </c>
      <c r="G84" s="258">
        <v>0</v>
      </c>
      <c r="H84" s="209" t="s">
        <v>302</v>
      </c>
      <c r="I84" s="258">
        <v>0</v>
      </c>
      <c r="J84" s="209" t="s">
        <v>302</v>
      </c>
      <c r="K84" s="126">
        <f t="shared" si="4"/>
        <v>11.25</v>
      </c>
      <c r="L84" s="271">
        <f t="shared" si="5"/>
        <v>11.25</v>
      </c>
    </row>
    <row r="85" spans="1:13" x14ac:dyDescent="0.35">
      <c r="A85" s="270"/>
      <c r="B85" s="22"/>
      <c r="C85" s="22" t="s">
        <v>380</v>
      </c>
      <c r="D85" s="185">
        <v>2</v>
      </c>
      <c r="E85" s="187">
        <v>22</v>
      </c>
      <c r="F85" s="188" t="s">
        <v>302</v>
      </c>
      <c r="G85" s="263">
        <v>0</v>
      </c>
      <c r="H85" s="219" t="s">
        <v>302</v>
      </c>
      <c r="I85" s="263">
        <v>0</v>
      </c>
      <c r="J85" s="219" t="s">
        <v>302</v>
      </c>
      <c r="K85" s="126">
        <f t="shared" si="4"/>
        <v>33</v>
      </c>
      <c r="L85" s="271">
        <f t="shared" si="5"/>
        <v>33</v>
      </c>
    </row>
    <row r="86" spans="1:13" x14ac:dyDescent="0.35">
      <c r="A86" s="270"/>
      <c r="B86" s="22"/>
      <c r="C86" s="22" t="s">
        <v>381</v>
      </c>
      <c r="D86" s="185">
        <v>2</v>
      </c>
      <c r="E86" s="188">
        <v>20</v>
      </c>
      <c r="F86" s="188" t="s">
        <v>302</v>
      </c>
      <c r="G86" s="263">
        <v>0</v>
      </c>
      <c r="H86" s="219" t="s">
        <v>302</v>
      </c>
      <c r="I86" s="263">
        <v>0</v>
      </c>
      <c r="J86" s="219" t="s">
        <v>302</v>
      </c>
      <c r="K86" s="126">
        <f t="shared" si="4"/>
        <v>30</v>
      </c>
      <c r="L86" s="271">
        <f t="shared" si="5"/>
        <v>30</v>
      </c>
    </row>
    <row r="87" spans="1:13" x14ac:dyDescent="0.35">
      <c r="A87" s="270"/>
      <c r="B87" s="22"/>
      <c r="C87" s="181" t="s">
        <v>382</v>
      </c>
      <c r="D87" s="185">
        <v>1</v>
      </c>
      <c r="E87" s="185">
        <v>9</v>
      </c>
      <c r="F87" s="188" t="s">
        <v>302</v>
      </c>
      <c r="G87" s="258">
        <v>0</v>
      </c>
      <c r="H87" s="209" t="s">
        <v>302</v>
      </c>
      <c r="I87" s="258">
        <v>0</v>
      </c>
      <c r="J87" s="209" t="s">
        <v>302</v>
      </c>
      <c r="K87" s="126">
        <f t="shared" si="4"/>
        <v>13.5</v>
      </c>
      <c r="L87" s="271">
        <f t="shared" si="5"/>
        <v>13.5</v>
      </c>
    </row>
    <row r="88" spans="1:13" x14ac:dyDescent="0.35">
      <c r="A88" s="270"/>
      <c r="B88" s="22"/>
      <c r="C88" s="22"/>
      <c r="D88" s="188"/>
      <c r="E88" s="188"/>
      <c r="F88" s="188"/>
      <c r="G88" s="188"/>
      <c r="H88" s="188"/>
      <c r="I88" s="188"/>
      <c r="J88" s="188"/>
      <c r="K88" s="126"/>
      <c r="L88" s="271"/>
    </row>
    <row r="89" spans="1:13" x14ac:dyDescent="0.35">
      <c r="A89" s="270" t="s">
        <v>383</v>
      </c>
      <c r="B89" s="185">
        <v>3</v>
      </c>
      <c r="C89" s="22" t="s">
        <v>384</v>
      </c>
      <c r="D89" s="185">
        <v>1.5</v>
      </c>
      <c r="E89" s="188">
        <v>20</v>
      </c>
      <c r="F89" s="188" t="s">
        <v>302</v>
      </c>
      <c r="G89" s="263">
        <v>0</v>
      </c>
      <c r="H89" s="219" t="s">
        <v>302</v>
      </c>
      <c r="I89" s="263">
        <v>0</v>
      </c>
      <c r="J89" s="219" t="s">
        <v>302</v>
      </c>
      <c r="K89" s="126">
        <f t="shared" si="4"/>
        <v>30</v>
      </c>
      <c r="L89" s="271">
        <f t="shared" si="5"/>
        <v>30</v>
      </c>
    </row>
    <row r="90" spans="1:13" x14ac:dyDescent="0.35">
      <c r="A90" s="270"/>
      <c r="B90" s="22"/>
      <c r="C90" s="22" t="s">
        <v>385</v>
      </c>
      <c r="D90" s="185">
        <v>1.5</v>
      </c>
      <c r="E90" s="188">
        <v>20</v>
      </c>
      <c r="F90" s="188" t="s">
        <v>302</v>
      </c>
      <c r="G90" s="263">
        <v>0</v>
      </c>
      <c r="H90" s="219" t="s">
        <v>302</v>
      </c>
      <c r="I90" s="263">
        <v>0</v>
      </c>
      <c r="J90" s="219" t="s">
        <v>302</v>
      </c>
      <c r="K90" s="126">
        <f t="shared" si="4"/>
        <v>30</v>
      </c>
      <c r="L90" s="271">
        <f t="shared" si="5"/>
        <v>30</v>
      </c>
    </row>
    <row r="91" spans="1:13" x14ac:dyDescent="0.35">
      <c r="A91" s="270"/>
      <c r="B91" s="22"/>
      <c r="C91" s="22"/>
      <c r="D91" s="188"/>
      <c r="E91" s="188"/>
      <c r="F91" s="188"/>
      <c r="G91" s="188"/>
      <c r="H91" s="188"/>
      <c r="I91" s="188"/>
      <c r="J91" s="188"/>
      <c r="K91" s="126"/>
      <c r="L91" s="271"/>
    </row>
    <row r="92" spans="1:13" x14ac:dyDescent="0.35">
      <c r="A92" s="270" t="s">
        <v>386</v>
      </c>
      <c r="B92" s="188">
        <v>3</v>
      </c>
      <c r="C92" s="186" t="s">
        <v>387</v>
      </c>
      <c r="D92" s="188">
        <v>1</v>
      </c>
      <c r="E92" s="188">
        <v>0</v>
      </c>
      <c r="F92" s="188" t="s">
        <v>302</v>
      </c>
      <c r="G92" s="188">
        <v>8</v>
      </c>
      <c r="H92" s="188" t="s">
        <v>302</v>
      </c>
      <c r="I92" s="263">
        <v>0</v>
      </c>
      <c r="J92" s="219" t="s">
        <v>302</v>
      </c>
      <c r="K92" s="126">
        <f t="shared" si="4"/>
        <v>8</v>
      </c>
      <c r="L92" s="271">
        <f t="shared" si="5"/>
        <v>8</v>
      </c>
    </row>
    <row r="93" spans="1:13" x14ac:dyDescent="0.35">
      <c r="A93" s="270"/>
      <c r="B93" s="22"/>
      <c r="C93" s="186" t="s">
        <v>388</v>
      </c>
      <c r="D93" s="188">
        <v>1</v>
      </c>
      <c r="E93" s="188">
        <v>0</v>
      </c>
      <c r="F93" s="188" t="s">
        <v>302</v>
      </c>
      <c r="G93" s="188">
        <v>16</v>
      </c>
      <c r="H93" s="188" t="s">
        <v>302</v>
      </c>
      <c r="I93" s="263">
        <v>0</v>
      </c>
      <c r="J93" s="219" t="s">
        <v>302</v>
      </c>
      <c r="K93" s="126">
        <f t="shared" si="4"/>
        <v>16</v>
      </c>
      <c r="L93" s="271">
        <f t="shared" si="5"/>
        <v>16</v>
      </c>
    </row>
    <row r="94" spans="1:13" x14ac:dyDescent="0.35">
      <c r="A94" s="270"/>
      <c r="B94" s="22"/>
      <c r="C94" s="186" t="s">
        <v>377</v>
      </c>
      <c r="D94" s="188">
        <v>1</v>
      </c>
      <c r="E94" s="188">
        <v>0</v>
      </c>
      <c r="F94" s="188" t="s">
        <v>302</v>
      </c>
      <c r="G94" s="188">
        <v>16</v>
      </c>
      <c r="H94" s="188" t="s">
        <v>302</v>
      </c>
      <c r="I94" s="188">
        <v>0</v>
      </c>
      <c r="J94" s="188" t="s">
        <v>302</v>
      </c>
      <c r="K94" s="126">
        <f t="shared" si="4"/>
        <v>16</v>
      </c>
      <c r="L94" s="271">
        <f t="shared" si="5"/>
        <v>16</v>
      </c>
    </row>
    <row r="95" spans="1:13" x14ac:dyDescent="0.35">
      <c r="A95" s="270"/>
      <c r="B95" s="22"/>
      <c r="C95" s="22"/>
      <c r="D95" s="188"/>
      <c r="E95" s="188"/>
      <c r="F95" s="188"/>
      <c r="G95" s="188"/>
      <c r="H95" s="188"/>
      <c r="I95" s="188"/>
      <c r="J95" s="188"/>
      <c r="K95" s="126"/>
      <c r="L95" s="271"/>
    </row>
    <row r="96" spans="1:13" x14ac:dyDescent="0.35">
      <c r="A96" s="270" t="s">
        <v>389</v>
      </c>
      <c r="B96" s="188">
        <v>12</v>
      </c>
      <c r="C96" s="181" t="s">
        <v>346</v>
      </c>
      <c r="D96" s="188">
        <v>12</v>
      </c>
      <c r="E96" s="185">
        <v>20</v>
      </c>
      <c r="F96" s="185" t="s">
        <v>305</v>
      </c>
      <c r="G96" s="258">
        <v>0</v>
      </c>
      <c r="H96" s="209" t="s">
        <v>302</v>
      </c>
      <c r="I96" s="258">
        <v>0</v>
      </c>
      <c r="J96" s="209" t="s">
        <v>302</v>
      </c>
      <c r="K96" s="126">
        <f t="shared" si="4"/>
        <v>30</v>
      </c>
      <c r="L96" s="141">
        <f t="shared" si="5"/>
        <v>0</v>
      </c>
      <c r="M96" s="293" t="s">
        <v>390</v>
      </c>
    </row>
    <row r="97" spans="1:12" x14ac:dyDescent="0.35">
      <c r="A97" s="270"/>
      <c r="B97" s="188"/>
      <c r="C97" s="181"/>
      <c r="D97" s="188"/>
      <c r="E97" s="188"/>
      <c r="F97" s="188"/>
      <c r="G97" s="188"/>
      <c r="H97" s="188"/>
      <c r="I97" s="188"/>
      <c r="J97" s="188"/>
      <c r="K97" s="126"/>
      <c r="L97" s="271"/>
    </row>
    <row r="98" spans="1:12" x14ac:dyDescent="0.35">
      <c r="A98" s="273" t="s">
        <v>391</v>
      </c>
      <c r="B98" s="264" t="s">
        <v>96</v>
      </c>
      <c r="C98" s="281"/>
      <c r="D98" s="274" t="s">
        <v>349</v>
      </c>
      <c r="E98" s="274">
        <v>60</v>
      </c>
      <c r="F98" s="274" t="s">
        <v>302</v>
      </c>
      <c r="G98" s="274">
        <v>0</v>
      </c>
      <c r="H98" s="274" t="s">
        <v>302</v>
      </c>
      <c r="I98" s="274">
        <v>0</v>
      </c>
      <c r="J98" s="274" t="s">
        <v>302</v>
      </c>
      <c r="K98" s="275">
        <f t="shared" ref="K98" si="8">E98*1.5+G98+I98*2/3</f>
        <v>90</v>
      </c>
      <c r="L98" s="276">
        <f t="shared" ref="L98" si="9">IF(OR(F98="non",F98=""),E98*1.5,0)+IF(OR(H98="non",H98=""),G98*1,0)+IF(OR(J98="",J98="non"),I98*2/3,0)</f>
        <v>90</v>
      </c>
    </row>
    <row r="99" spans="1:12" ht="15.75" customHeight="1" x14ac:dyDescent="0.35">
      <c r="B99" s="294">
        <f>SUM(B54:B98)</f>
        <v>60</v>
      </c>
      <c r="D99" s="277" t="s">
        <v>71</v>
      </c>
      <c r="E99" s="278">
        <f>SUM(E54:E98)</f>
        <v>457.5</v>
      </c>
      <c r="F99" s="278"/>
      <c r="G99" s="278">
        <f>SUM(G54:G98)</f>
        <v>46</v>
      </c>
      <c r="H99" s="278"/>
      <c r="I99" s="278">
        <f>SUM(I54:I98)</f>
        <v>0</v>
      </c>
      <c r="J99" s="278"/>
      <c r="K99" s="279">
        <f>SUM(K54:K98)</f>
        <v>732.25</v>
      </c>
      <c r="L99" s="280">
        <f>SUM(L54:L98)</f>
        <v>580.75</v>
      </c>
    </row>
    <row r="100" spans="1:12" ht="15.75" customHeight="1" x14ac:dyDescent="0.35"/>
    <row r="101" spans="1:12" x14ac:dyDescent="0.35">
      <c r="A101" s="480" t="s">
        <v>392</v>
      </c>
      <c r="B101" s="481"/>
      <c r="C101" s="481"/>
      <c r="D101" s="481"/>
      <c r="E101" s="481"/>
      <c r="F101" s="481"/>
      <c r="G101" s="481"/>
      <c r="H101" s="481"/>
      <c r="I101" s="481"/>
      <c r="J101" s="481"/>
      <c r="K101" s="481"/>
      <c r="L101" s="482"/>
    </row>
    <row r="102" spans="1:12" ht="15" customHeight="1" x14ac:dyDescent="0.35">
      <c r="A102" s="135" t="s">
        <v>287</v>
      </c>
      <c r="B102" s="472" t="s">
        <v>393</v>
      </c>
      <c r="C102" s="473"/>
      <c r="D102" s="474"/>
      <c r="E102" s="475"/>
      <c r="F102" s="475"/>
      <c r="G102" s="475"/>
      <c r="H102" s="475"/>
      <c r="I102" s="475"/>
      <c r="J102" s="475"/>
      <c r="K102" s="475"/>
      <c r="L102" s="476"/>
    </row>
    <row r="103" spans="1:12" ht="43.5" x14ac:dyDescent="0.35">
      <c r="A103" s="133" t="s">
        <v>290</v>
      </c>
      <c r="B103" s="134" t="s">
        <v>291</v>
      </c>
      <c r="C103" s="134" t="s">
        <v>292</v>
      </c>
      <c r="D103" s="134" t="s">
        <v>293</v>
      </c>
      <c r="E103" s="134" t="s">
        <v>294</v>
      </c>
      <c r="F103" s="134" t="s">
        <v>295</v>
      </c>
      <c r="G103" s="134" t="s">
        <v>296</v>
      </c>
      <c r="H103" s="134" t="s">
        <v>295</v>
      </c>
      <c r="I103" s="134" t="s">
        <v>297</v>
      </c>
      <c r="J103" s="134" t="s">
        <v>295</v>
      </c>
      <c r="K103" s="131" t="s">
        <v>298</v>
      </c>
      <c r="L103" s="132" t="s">
        <v>299</v>
      </c>
    </row>
    <row r="104" spans="1:12" x14ac:dyDescent="0.35">
      <c r="A104" s="23" t="s">
        <v>394</v>
      </c>
      <c r="B104" s="24"/>
      <c r="C104" s="24"/>
      <c r="D104" s="25"/>
      <c r="E104" s="25"/>
      <c r="F104" s="25"/>
      <c r="G104" s="25"/>
      <c r="H104" s="25"/>
      <c r="I104" s="25"/>
      <c r="J104" s="25"/>
      <c r="K104" s="127">
        <f t="shared" ref="K104" si="10">E104*1.5+G104+I104*2/3</f>
        <v>0</v>
      </c>
      <c r="L104" s="283">
        <f t="shared" ref="L104" si="11">IF(OR(F104="non",F104=""),E104*1.5,0)+IF(OR(H104="non",H104=""),G104*1,0)+IF(OR(J104="",J104="non"),I104*2/3,0)</f>
        <v>0</v>
      </c>
    </row>
    <row r="105" spans="1:12" x14ac:dyDescent="0.35">
      <c r="D105" s="249" t="s">
        <v>71</v>
      </c>
      <c r="E105" s="252">
        <f>SUM(E104:E104)</f>
        <v>0</v>
      </c>
      <c r="F105" s="252"/>
      <c r="G105" s="252">
        <f>SUM(G104:G104)</f>
        <v>0</v>
      </c>
      <c r="H105" s="252"/>
      <c r="I105" s="252">
        <f>SUM(I104:I104)</f>
        <v>0</v>
      </c>
      <c r="J105" s="252"/>
      <c r="K105" s="250">
        <f>SUM(K104:K104)</f>
        <v>0</v>
      </c>
      <c r="L105" s="251">
        <f>SUM(L104:L104)</f>
        <v>0</v>
      </c>
    </row>
    <row r="106" spans="1:12" x14ac:dyDescent="0.35">
      <c r="E106" s="53"/>
      <c r="F106" s="53"/>
      <c r="G106" s="53"/>
      <c r="H106" s="53"/>
      <c r="I106" s="53"/>
      <c r="J106" s="53"/>
    </row>
    <row r="107" spans="1:12" x14ac:dyDescent="0.35">
      <c r="A107" s="480" t="s">
        <v>395</v>
      </c>
      <c r="B107" s="481"/>
      <c r="C107" s="481"/>
      <c r="D107" s="481"/>
      <c r="E107" s="481"/>
      <c r="F107" s="481"/>
      <c r="G107" s="481"/>
      <c r="H107" s="481"/>
      <c r="I107" s="481"/>
      <c r="J107" s="481"/>
      <c r="K107" s="481"/>
      <c r="L107" s="482"/>
    </row>
    <row r="108" spans="1:12" x14ac:dyDescent="0.35">
      <c r="A108" s="135" t="s">
        <v>287</v>
      </c>
      <c r="B108" s="472" t="s">
        <v>393</v>
      </c>
      <c r="C108" s="473"/>
      <c r="D108" s="474"/>
      <c r="E108" s="475"/>
      <c r="F108" s="475"/>
      <c r="G108" s="475"/>
      <c r="H108" s="475"/>
      <c r="I108" s="475"/>
      <c r="J108" s="475"/>
      <c r="K108" s="475"/>
      <c r="L108" s="476"/>
    </row>
    <row r="109" spans="1:12" ht="43.5" x14ac:dyDescent="0.35">
      <c r="A109" s="133" t="s">
        <v>290</v>
      </c>
      <c r="B109" s="134" t="s">
        <v>291</v>
      </c>
      <c r="C109" s="134" t="s">
        <v>292</v>
      </c>
      <c r="D109" s="134" t="s">
        <v>293</v>
      </c>
      <c r="E109" s="134" t="s">
        <v>294</v>
      </c>
      <c r="F109" s="134" t="s">
        <v>295</v>
      </c>
      <c r="G109" s="134" t="s">
        <v>296</v>
      </c>
      <c r="H109" s="134" t="s">
        <v>295</v>
      </c>
      <c r="I109" s="134" t="s">
        <v>297</v>
      </c>
      <c r="J109" s="134" t="s">
        <v>295</v>
      </c>
      <c r="K109" s="131" t="s">
        <v>298</v>
      </c>
      <c r="L109" s="132" t="s">
        <v>299</v>
      </c>
    </row>
    <row r="110" spans="1:12" x14ac:dyDescent="0.35">
      <c r="A110" s="23" t="s">
        <v>394</v>
      </c>
      <c r="B110" s="24"/>
      <c r="C110" s="24"/>
      <c r="D110" s="25"/>
      <c r="E110" s="25"/>
      <c r="F110" s="25"/>
      <c r="G110" s="25"/>
      <c r="H110" s="25"/>
      <c r="I110" s="25"/>
      <c r="J110" s="25"/>
      <c r="K110" s="127">
        <f t="shared" ref="K110" si="12">E110*1.5+G110+I110*2/3</f>
        <v>0</v>
      </c>
      <c r="L110" s="283">
        <f t="shared" ref="L110" si="13">IF(OR(F110="non",F110=""),E110*1.5,0)+IF(OR(H110="non",H110=""),G110*1,0)+IF(OR(J110="",J110="non"),I110*2/3,0)</f>
        <v>0</v>
      </c>
    </row>
    <row r="111" spans="1:12" x14ac:dyDescent="0.35">
      <c r="D111" s="249" t="s">
        <v>71</v>
      </c>
      <c r="E111" s="252">
        <f>SUM(E110:E110)</f>
        <v>0</v>
      </c>
      <c r="F111" s="252"/>
      <c r="G111" s="252">
        <f>SUM(G110:G110)</f>
        <v>0</v>
      </c>
      <c r="H111" s="252"/>
      <c r="I111" s="252">
        <f>SUM(I110:I110)</f>
        <v>0</v>
      </c>
      <c r="J111" s="252"/>
      <c r="K111" s="250">
        <f>SUM(K110:K110)</f>
        <v>0</v>
      </c>
      <c r="L111" s="251">
        <f>SUM(L110:L110)</f>
        <v>0</v>
      </c>
    </row>
    <row r="113" spans="1:12" x14ac:dyDescent="0.35">
      <c r="A113" s="480" t="s">
        <v>396</v>
      </c>
      <c r="B113" s="481"/>
      <c r="C113" s="481"/>
      <c r="D113" s="481"/>
      <c r="E113" s="481"/>
      <c r="F113" s="481"/>
      <c r="G113" s="481"/>
      <c r="H113" s="481"/>
      <c r="I113" s="481"/>
      <c r="J113" s="481"/>
      <c r="K113" s="481"/>
      <c r="L113" s="482"/>
    </row>
    <row r="114" spans="1:12" x14ac:dyDescent="0.35">
      <c r="A114" s="135" t="s">
        <v>287</v>
      </c>
      <c r="B114" s="472" t="s">
        <v>393</v>
      </c>
      <c r="C114" s="473"/>
      <c r="D114" s="474"/>
      <c r="E114" s="475"/>
      <c r="F114" s="475"/>
      <c r="G114" s="475"/>
      <c r="H114" s="475"/>
      <c r="I114" s="475"/>
      <c r="J114" s="475"/>
      <c r="K114" s="475"/>
      <c r="L114" s="476"/>
    </row>
    <row r="115" spans="1:12" ht="43.5" x14ac:dyDescent="0.35">
      <c r="A115" s="133" t="s">
        <v>290</v>
      </c>
      <c r="B115" s="134" t="s">
        <v>291</v>
      </c>
      <c r="C115" s="134" t="s">
        <v>292</v>
      </c>
      <c r="D115" s="134" t="s">
        <v>293</v>
      </c>
      <c r="E115" s="134" t="s">
        <v>294</v>
      </c>
      <c r="F115" s="134" t="s">
        <v>295</v>
      </c>
      <c r="G115" s="134" t="s">
        <v>296</v>
      </c>
      <c r="H115" s="134" t="s">
        <v>295</v>
      </c>
      <c r="I115" s="134" t="s">
        <v>297</v>
      </c>
      <c r="J115" s="134" t="s">
        <v>295</v>
      </c>
      <c r="K115" s="131" t="s">
        <v>298</v>
      </c>
      <c r="L115" s="132" t="s">
        <v>299</v>
      </c>
    </row>
    <row r="116" spans="1:12" x14ac:dyDescent="0.35">
      <c r="A116" s="23" t="s">
        <v>394</v>
      </c>
      <c r="B116" s="24"/>
      <c r="C116" s="24"/>
      <c r="D116" s="25"/>
      <c r="E116" s="25"/>
      <c r="F116" s="25"/>
      <c r="G116" s="25"/>
      <c r="H116" s="25"/>
      <c r="I116" s="25"/>
      <c r="J116" s="25"/>
      <c r="K116" s="127">
        <f t="shared" ref="K116" si="14">E116*1.5+G116+I116*2/3</f>
        <v>0</v>
      </c>
      <c r="L116" s="283">
        <f t="shared" ref="L116" si="15">IF(OR(F116="non",F116=""),E116*1.5,0)+IF(OR(H116="non",H116=""),G116*1,0)+IF(OR(J116="",J116="non"),I116*2/3,0)</f>
        <v>0</v>
      </c>
    </row>
    <row r="117" spans="1:12" x14ac:dyDescent="0.35">
      <c r="D117" s="249" t="s">
        <v>71</v>
      </c>
      <c r="E117" s="252">
        <f>SUM(E116:E116)</f>
        <v>0</v>
      </c>
      <c r="F117" s="252"/>
      <c r="G117" s="252">
        <f>SUM(G116:G116)</f>
        <v>0</v>
      </c>
      <c r="H117" s="252"/>
      <c r="I117" s="252">
        <f>SUM(I116:I116)</f>
        <v>0</v>
      </c>
      <c r="J117" s="252"/>
      <c r="K117" s="250">
        <f>SUM(K116:K116)</f>
        <v>0</v>
      </c>
      <c r="L117" s="251">
        <f>SUM(L116:L116)</f>
        <v>0</v>
      </c>
    </row>
    <row r="119" spans="1:12" x14ac:dyDescent="0.35">
      <c r="A119" s="480" t="s">
        <v>397</v>
      </c>
      <c r="B119" s="481"/>
      <c r="C119" s="481"/>
      <c r="D119" s="481"/>
      <c r="E119" s="481"/>
      <c r="F119" s="481"/>
      <c r="G119" s="481"/>
      <c r="H119" s="481"/>
      <c r="I119" s="481"/>
      <c r="J119" s="481"/>
      <c r="K119" s="481"/>
      <c r="L119" s="482"/>
    </row>
    <row r="120" spans="1:12" x14ac:dyDescent="0.35">
      <c r="A120" s="135" t="s">
        <v>287</v>
      </c>
      <c r="B120" s="472" t="s">
        <v>393</v>
      </c>
      <c r="C120" s="473"/>
      <c r="D120" s="474"/>
      <c r="E120" s="475"/>
      <c r="F120" s="475"/>
      <c r="G120" s="475"/>
      <c r="H120" s="475"/>
      <c r="I120" s="475"/>
      <c r="J120" s="475"/>
      <c r="K120" s="475"/>
      <c r="L120" s="476"/>
    </row>
    <row r="121" spans="1:12" ht="43.5" x14ac:dyDescent="0.35">
      <c r="A121" s="133" t="s">
        <v>290</v>
      </c>
      <c r="B121" s="134" t="s">
        <v>291</v>
      </c>
      <c r="C121" s="134" t="s">
        <v>292</v>
      </c>
      <c r="D121" s="134" t="s">
        <v>293</v>
      </c>
      <c r="E121" s="134" t="s">
        <v>294</v>
      </c>
      <c r="F121" s="134" t="s">
        <v>295</v>
      </c>
      <c r="G121" s="134" t="s">
        <v>296</v>
      </c>
      <c r="H121" s="134" t="s">
        <v>295</v>
      </c>
      <c r="I121" s="134" t="s">
        <v>297</v>
      </c>
      <c r="J121" s="134" t="s">
        <v>295</v>
      </c>
      <c r="K121" s="131" t="s">
        <v>298</v>
      </c>
      <c r="L121" s="132" t="s">
        <v>299</v>
      </c>
    </row>
    <row r="122" spans="1:12" x14ac:dyDescent="0.35">
      <c r="A122" s="23" t="s">
        <v>394</v>
      </c>
      <c r="B122" s="24"/>
      <c r="C122" s="24"/>
      <c r="D122" s="25"/>
      <c r="E122" s="25"/>
      <c r="F122" s="25"/>
      <c r="G122" s="25"/>
      <c r="H122" s="25"/>
      <c r="I122" s="25"/>
      <c r="J122" s="25"/>
      <c r="K122" s="127">
        <f t="shared" ref="K122" si="16">E122*1.5+G122+I122*2/3</f>
        <v>0</v>
      </c>
      <c r="L122" s="283">
        <f t="shared" ref="L122" si="17">IF(OR(F122="non",F122=""),E122*1.5,0)+IF(OR(H122="non",H122=""),G122*1,0)+IF(OR(J122="",J122="non"),I122*2/3,0)</f>
        <v>0</v>
      </c>
    </row>
    <row r="123" spans="1:12" x14ac:dyDescent="0.35">
      <c r="D123" s="249" t="s">
        <v>71</v>
      </c>
      <c r="E123" s="252">
        <f>SUM(E122:E122)</f>
        <v>0</v>
      </c>
      <c r="F123" s="252"/>
      <c r="G123" s="252">
        <f>SUM(G122:G122)</f>
        <v>0</v>
      </c>
      <c r="H123" s="252"/>
      <c r="I123" s="252">
        <f>SUM(I122:I122)</f>
        <v>0</v>
      </c>
      <c r="J123" s="252"/>
      <c r="K123" s="250">
        <f>SUM(K122:K122)</f>
        <v>0</v>
      </c>
      <c r="L123" s="251">
        <f>SUM(L122:L122)</f>
        <v>0</v>
      </c>
    </row>
    <row r="125" spans="1:12" x14ac:dyDescent="0.35">
      <c r="D125" s="285" t="s">
        <v>398</v>
      </c>
      <c r="E125" s="286">
        <f>E111+E105+E99+E49+E117+E123</f>
        <v>938.5</v>
      </c>
      <c r="F125" s="286"/>
      <c r="G125" s="286">
        <f>G111+G105+G99+G49+G117+G123</f>
        <v>78</v>
      </c>
      <c r="H125" s="286"/>
      <c r="I125" s="286">
        <f>I111+I105+I99+I49+I117+I123</f>
        <v>0</v>
      </c>
      <c r="J125" s="286"/>
      <c r="K125" s="287">
        <f>K111+K105+K99+K49+K117+K123</f>
        <v>1485.75</v>
      </c>
      <c r="L125" s="162">
        <f>L111+L105+L99+L49+L117+L123</f>
        <v>1211.25</v>
      </c>
    </row>
  </sheetData>
  <mergeCells count="19">
    <mergeCell ref="A113:L113"/>
    <mergeCell ref="B114:C114"/>
    <mergeCell ref="D114:L114"/>
    <mergeCell ref="A119:L119"/>
    <mergeCell ref="B120:C120"/>
    <mergeCell ref="D120:L120"/>
    <mergeCell ref="A1:L1"/>
    <mergeCell ref="A2:L2"/>
    <mergeCell ref="B3:C3"/>
    <mergeCell ref="D3:L3"/>
    <mergeCell ref="B52:C52"/>
    <mergeCell ref="D52:L52"/>
    <mergeCell ref="B108:C108"/>
    <mergeCell ref="D108:L108"/>
    <mergeCell ref="A51:L51"/>
    <mergeCell ref="A101:L101"/>
    <mergeCell ref="A107:L107"/>
    <mergeCell ref="B102:C102"/>
    <mergeCell ref="D102:L102"/>
  </mergeCells>
  <dataValidations count="1">
    <dataValidation type="list" allowBlank="1" showInputMessage="1" showErrorMessage="1" sqref="H5:H48 J5:J48 F5:F48 J54:J98 H54:H98 F54:F98 J104 H104 F104 J110 H110 F110 J116 H116 F116 H122 F122 J122" xr:uid="{658DF863-DCDE-4668-8F05-D04CEB4CCB45}">
      <formula1>"Mutualisée,Délocalisée,NON"</formula1>
    </dataValidation>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8"/>
  <sheetViews>
    <sheetView zoomScale="90" zoomScaleNormal="90" workbookViewId="0">
      <selection activeCell="O24" sqref="O24"/>
    </sheetView>
  </sheetViews>
  <sheetFormatPr baseColWidth="10" defaultColWidth="11.453125" defaultRowHeight="14.5" x14ac:dyDescent="0.35"/>
  <cols>
    <col min="1" max="1" width="31.81640625" customWidth="1"/>
    <col min="2" max="2" width="41.26953125" customWidth="1"/>
    <col min="3" max="7" width="15.7265625" customWidth="1"/>
    <col min="8" max="8" width="15.54296875" customWidth="1"/>
    <col min="9" max="10" width="15.7265625" customWidth="1"/>
    <col min="11" max="11" width="18.1796875" customWidth="1"/>
  </cols>
  <sheetData>
    <row r="1" spans="1:16" ht="19" thickBot="1" x14ac:dyDescent="0.5">
      <c r="A1" s="527" t="s">
        <v>399</v>
      </c>
      <c r="B1" s="528"/>
      <c r="C1" s="528"/>
      <c r="D1" s="528"/>
      <c r="E1" s="528"/>
      <c r="F1" s="528"/>
      <c r="G1" s="528"/>
      <c r="H1" s="528"/>
      <c r="I1" s="528"/>
      <c r="J1" s="528"/>
      <c r="K1" s="529"/>
      <c r="M1" s="493" t="s">
        <v>400</v>
      </c>
      <c r="N1" s="494"/>
      <c r="O1" s="494"/>
      <c r="P1" s="495"/>
    </row>
    <row r="2" spans="1:16" ht="16" thickBot="1" x14ac:dyDescent="0.4">
      <c r="A2" s="536" t="s">
        <v>401</v>
      </c>
      <c r="B2" s="537"/>
      <c r="C2" s="538"/>
      <c r="D2" s="539"/>
      <c r="E2" s="539"/>
      <c r="F2" s="539"/>
      <c r="G2" s="539"/>
      <c r="H2" s="539"/>
      <c r="I2" s="539"/>
      <c r="J2" s="539"/>
      <c r="K2" s="540"/>
      <c r="M2" s="489" t="s">
        <v>402</v>
      </c>
      <c r="N2" s="490"/>
      <c r="O2" s="490"/>
      <c r="P2" s="491"/>
    </row>
    <row r="3" spans="1:16" ht="15.75" customHeight="1" thickBot="1" x14ac:dyDescent="0.4">
      <c r="A3" s="137" t="s">
        <v>403</v>
      </c>
      <c r="B3" s="138">
        <v>57</v>
      </c>
      <c r="C3" s="530" t="s">
        <v>404</v>
      </c>
      <c r="D3" s="530"/>
      <c r="E3" s="530"/>
      <c r="F3" s="530"/>
      <c r="G3" s="530"/>
      <c r="H3" s="530"/>
      <c r="I3" s="530"/>
      <c r="J3" s="530"/>
      <c r="K3" s="531"/>
    </row>
    <row r="4" spans="1:16" ht="15.5" x14ac:dyDescent="0.35">
      <c r="A4" s="13" t="s">
        <v>405</v>
      </c>
      <c r="B4" s="55">
        <v>4943</v>
      </c>
      <c r="C4" s="532" t="s">
        <v>406</v>
      </c>
      <c r="D4" s="532"/>
      <c r="E4" s="532"/>
      <c r="F4" s="532"/>
      <c r="G4" s="533">
        <f>H30+(H21/15)+(H35/15)</f>
        <v>6390.0758333333324</v>
      </c>
      <c r="H4" s="534"/>
      <c r="I4" s="534"/>
      <c r="J4" s="534"/>
      <c r="K4" s="535"/>
      <c r="L4" s="120"/>
      <c r="M4" s="549" t="s">
        <v>407</v>
      </c>
      <c r="N4" s="550"/>
      <c r="O4" s="550"/>
      <c r="P4" s="551"/>
    </row>
    <row r="5" spans="1:16" ht="15.75" customHeight="1" x14ac:dyDescent="0.35">
      <c r="A5" s="13" t="s">
        <v>408</v>
      </c>
      <c r="B5" s="55">
        <v>3943</v>
      </c>
      <c r="C5" s="501" t="s">
        <v>409</v>
      </c>
      <c r="D5" s="501"/>
      <c r="E5" s="501"/>
      <c r="F5" s="501"/>
      <c r="G5" s="502" t="s">
        <v>410</v>
      </c>
      <c r="H5" s="502"/>
      <c r="I5" s="502"/>
      <c r="J5" s="502"/>
      <c r="K5" s="503"/>
      <c r="L5" s="120"/>
      <c r="M5" s="552"/>
      <c r="N5" s="553"/>
      <c r="O5" s="553"/>
      <c r="P5" s="554"/>
    </row>
    <row r="6" spans="1:16" ht="15.5" x14ac:dyDescent="0.35">
      <c r="A6" s="13" t="s">
        <v>411</v>
      </c>
      <c r="B6" s="55">
        <v>2443</v>
      </c>
      <c r="C6" s="501" t="s">
        <v>409</v>
      </c>
      <c r="D6" s="501"/>
      <c r="E6" s="501"/>
      <c r="F6" s="501"/>
      <c r="G6" s="502" t="s">
        <v>412</v>
      </c>
      <c r="H6" s="502"/>
      <c r="I6" s="502"/>
      <c r="J6" s="502"/>
      <c r="K6" s="503"/>
      <c r="L6" s="121"/>
      <c r="M6" s="552"/>
      <c r="N6" s="553"/>
      <c r="O6" s="553"/>
      <c r="P6" s="554"/>
    </row>
    <row r="7" spans="1:16" ht="16.5" customHeight="1" x14ac:dyDescent="0.35">
      <c r="A7" s="13" t="s">
        <v>413</v>
      </c>
      <c r="B7" s="55">
        <v>243</v>
      </c>
      <c r="C7" s="501" t="s">
        <v>409</v>
      </c>
      <c r="D7" s="501"/>
      <c r="E7" s="501"/>
      <c r="F7" s="501"/>
      <c r="G7" s="502" t="s">
        <v>414</v>
      </c>
      <c r="H7" s="502"/>
      <c r="I7" s="502"/>
      <c r="J7" s="502"/>
      <c r="K7" s="503"/>
      <c r="L7" s="121"/>
      <c r="M7" s="552"/>
      <c r="N7" s="553"/>
      <c r="O7" s="553"/>
      <c r="P7" s="554"/>
    </row>
    <row r="8" spans="1:16" ht="16.5" customHeight="1" x14ac:dyDescent="0.35">
      <c r="A8" s="13" t="s">
        <v>415</v>
      </c>
      <c r="B8" s="55"/>
      <c r="C8" s="501" t="s">
        <v>409</v>
      </c>
      <c r="D8" s="501"/>
      <c r="E8" s="501"/>
      <c r="F8" s="501"/>
      <c r="G8" s="502"/>
      <c r="H8" s="502"/>
      <c r="I8" s="502"/>
      <c r="J8" s="502"/>
      <c r="K8" s="503"/>
      <c r="L8" s="121"/>
      <c r="M8" s="552"/>
      <c r="N8" s="553"/>
      <c r="O8" s="553"/>
      <c r="P8" s="554"/>
    </row>
    <row r="9" spans="1:16" ht="16.5" customHeight="1" x14ac:dyDescent="0.35">
      <c r="A9" s="13" t="s">
        <v>416</v>
      </c>
      <c r="B9" s="55"/>
      <c r="C9" s="501" t="s">
        <v>409</v>
      </c>
      <c r="D9" s="501"/>
      <c r="E9" s="501"/>
      <c r="F9" s="501"/>
      <c r="G9" s="502"/>
      <c r="H9" s="502"/>
      <c r="I9" s="502"/>
      <c r="J9" s="502"/>
      <c r="K9" s="503"/>
      <c r="L9" s="121"/>
      <c r="M9" s="552"/>
      <c r="N9" s="553"/>
      <c r="O9" s="553"/>
      <c r="P9" s="554"/>
    </row>
    <row r="10" spans="1:16" ht="16.5" customHeight="1" thickBot="1" x14ac:dyDescent="0.4">
      <c r="A10" s="147" t="s">
        <v>417</v>
      </c>
      <c r="B10" s="149"/>
      <c r="C10" s="501" t="s">
        <v>409</v>
      </c>
      <c r="D10" s="501"/>
      <c r="E10" s="501"/>
      <c r="F10" s="501"/>
      <c r="G10" s="502"/>
      <c r="H10" s="502"/>
      <c r="I10" s="502"/>
      <c r="J10" s="502"/>
      <c r="K10" s="503"/>
      <c r="L10" s="121"/>
      <c r="M10" s="145"/>
      <c r="N10" s="145"/>
      <c r="O10" s="145"/>
      <c r="P10" s="146"/>
    </row>
    <row r="11" spans="1:16" ht="15" customHeight="1" x14ac:dyDescent="0.35">
      <c r="A11" s="561" t="s">
        <v>418</v>
      </c>
      <c r="B11" s="562"/>
      <c r="C11" s="563"/>
      <c r="D11" s="564"/>
      <c r="E11" s="564"/>
      <c r="F11" s="564"/>
      <c r="G11" s="564"/>
      <c r="H11" s="564"/>
      <c r="I11" s="564"/>
      <c r="J11" s="564"/>
      <c r="K11" s="565"/>
      <c r="L11" s="122"/>
      <c r="M11" s="580" t="s">
        <v>419</v>
      </c>
      <c r="N11" s="581"/>
      <c r="O11" s="581"/>
      <c r="P11" s="582"/>
    </row>
    <row r="12" spans="1:16" ht="15.5" x14ac:dyDescent="0.35">
      <c r="A12" s="13" t="s">
        <v>420</v>
      </c>
      <c r="B12" s="26">
        <v>22</v>
      </c>
      <c r="C12" s="541" t="s">
        <v>421</v>
      </c>
      <c r="D12" s="542"/>
      <c r="E12" s="542"/>
      <c r="F12" s="542"/>
      <c r="G12" s="542"/>
      <c r="H12" s="542"/>
      <c r="I12" s="542"/>
      <c r="J12" s="542"/>
      <c r="K12" s="543"/>
      <c r="L12" s="122"/>
      <c r="M12" s="580"/>
      <c r="N12" s="581"/>
      <c r="O12" s="581"/>
      <c r="P12" s="582"/>
    </row>
    <row r="13" spans="1:16" ht="15.5" x14ac:dyDescent="0.35">
      <c r="A13" s="13" t="s">
        <v>422</v>
      </c>
      <c r="B13" s="26">
        <v>3</v>
      </c>
      <c r="C13" s="544"/>
      <c r="D13" s="337"/>
      <c r="E13" s="337"/>
      <c r="F13" s="337"/>
      <c r="G13" s="337"/>
      <c r="H13" s="337"/>
      <c r="I13" s="337"/>
      <c r="J13" s="337"/>
      <c r="K13" s="545"/>
      <c r="L13" s="122"/>
      <c r="M13" s="580"/>
      <c r="N13" s="581"/>
      <c r="O13" s="581"/>
      <c r="P13" s="582"/>
    </row>
    <row r="14" spans="1:16" ht="15.5" x14ac:dyDescent="0.35">
      <c r="A14" s="13" t="s">
        <v>423</v>
      </c>
      <c r="B14" s="26">
        <v>2</v>
      </c>
      <c r="C14" s="544"/>
      <c r="D14" s="337"/>
      <c r="E14" s="337"/>
      <c r="F14" s="337"/>
      <c r="G14" s="337"/>
      <c r="H14" s="337"/>
      <c r="I14" s="337"/>
      <c r="J14" s="337"/>
      <c r="K14" s="545"/>
      <c r="L14" s="122"/>
      <c r="M14" s="580"/>
      <c r="N14" s="581"/>
      <c r="O14" s="581"/>
      <c r="P14" s="582"/>
    </row>
    <row r="15" spans="1:16" ht="15.5" x14ac:dyDescent="0.35">
      <c r="A15" s="13" t="s">
        <v>424</v>
      </c>
      <c r="B15" s="26">
        <v>3</v>
      </c>
      <c r="C15" s="544"/>
      <c r="D15" s="337"/>
      <c r="E15" s="337"/>
      <c r="F15" s="337"/>
      <c r="G15" s="337"/>
      <c r="H15" s="337"/>
      <c r="I15" s="337"/>
      <c r="J15" s="337"/>
      <c r="K15" s="545"/>
      <c r="L15" s="122"/>
      <c r="M15" s="580"/>
      <c r="N15" s="581"/>
      <c r="O15" s="581"/>
      <c r="P15" s="582"/>
    </row>
    <row r="16" spans="1:16" ht="15.5" x14ac:dyDescent="0.35">
      <c r="A16" s="13" t="s">
        <v>425</v>
      </c>
      <c r="B16" s="26"/>
      <c r="C16" s="544"/>
      <c r="D16" s="337"/>
      <c r="E16" s="337"/>
      <c r="F16" s="337"/>
      <c r="G16" s="337"/>
      <c r="H16" s="337"/>
      <c r="I16" s="337"/>
      <c r="J16" s="337"/>
      <c r="K16" s="545"/>
      <c r="L16" s="122"/>
      <c r="M16" s="580"/>
      <c r="N16" s="581"/>
      <c r="O16" s="581"/>
      <c r="P16" s="582"/>
    </row>
    <row r="17" spans="1:16" ht="15.5" x14ac:dyDescent="0.35">
      <c r="A17" s="13" t="s">
        <v>426</v>
      </c>
      <c r="B17" s="26"/>
      <c r="C17" s="544"/>
      <c r="D17" s="337"/>
      <c r="E17" s="337"/>
      <c r="F17" s="337"/>
      <c r="G17" s="337"/>
      <c r="H17" s="337"/>
      <c r="I17" s="337"/>
      <c r="J17" s="337"/>
      <c r="K17" s="545"/>
      <c r="L17" s="122"/>
      <c r="M17" s="580"/>
      <c r="N17" s="581"/>
      <c r="O17" s="581"/>
      <c r="P17" s="582"/>
    </row>
    <row r="18" spans="1:16" ht="16" thickBot="1" x14ac:dyDescent="0.4">
      <c r="A18" s="13" t="s">
        <v>427</v>
      </c>
      <c r="B18" s="148"/>
      <c r="C18" s="546"/>
      <c r="D18" s="547"/>
      <c r="E18" s="547"/>
      <c r="F18" s="547"/>
      <c r="G18" s="547"/>
      <c r="H18" s="547"/>
      <c r="I18" s="547"/>
      <c r="J18" s="547"/>
      <c r="K18" s="548"/>
      <c r="L18" s="122"/>
      <c r="M18" s="580"/>
      <c r="N18" s="581"/>
      <c r="O18" s="581"/>
      <c r="P18" s="582"/>
    </row>
    <row r="19" spans="1:16" ht="16.899999999999999" customHeight="1" thickBot="1" x14ac:dyDescent="0.4">
      <c r="A19" s="586" t="s">
        <v>428</v>
      </c>
      <c r="B19" s="587"/>
      <c r="C19" s="587"/>
      <c r="D19" s="587"/>
      <c r="E19" s="587"/>
      <c r="F19" s="587"/>
      <c r="G19" s="587"/>
      <c r="H19" s="587"/>
      <c r="I19" s="587"/>
      <c r="J19" s="587"/>
      <c r="K19" s="588"/>
      <c r="L19" s="121"/>
      <c r="M19" s="583"/>
      <c r="N19" s="584"/>
      <c r="O19" s="584"/>
      <c r="P19" s="585"/>
    </row>
    <row r="20" spans="1:16" ht="49.15" customHeight="1" thickBot="1" x14ac:dyDescent="0.4">
      <c r="A20" s="513"/>
      <c r="B20" s="589"/>
      <c r="C20" s="79" t="s">
        <v>429</v>
      </c>
      <c r="D20" s="56" t="s">
        <v>430</v>
      </c>
      <c r="E20" s="79" t="s">
        <v>431</v>
      </c>
      <c r="F20" s="79" t="s">
        <v>432</v>
      </c>
      <c r="G20" s="81" t="s">
        <v>433</v>
      </c>
      <c r="H20" s="79" t="s">
        <v>434</v>
      </c>
      <c r="I20" s="118"/>
      <c r="J20" s="91"/>
      <c r="K20" s="91"/>
      <c r="L20" s="91"/>
      <c r="M20" s="80"/>
      <c r="N20" s="80"/>
      <c r="O20" s="80"/>
      <c r="P20" s="80"/>
    </row>
    <row r="21" spans="1:16" ht="14.5" customHeight="1" thickTop="1" x14ac:dyDescent="0.35">
      <c r="A21" s="558" t="s">
        <v>435</v>
      </c>
      <c r="B21" s="93" t="s">
        <v>436</v>
      </c>
      <c r="C21" s="57">
        <f>SUM(C22:C27)</f>
        <v>1407.75</v>
      </c>
      <c r="D21" s="58">
        <f>SUM(D22:D27)</f>
        <v>78</v>
      </c>
      <c r="E21" s="58">
        <f>SUM(E22:E27)</f>
        <v>0</v>
      </c>
      <c r="F21" s="58">
        <f>SUM(F22:F27)</f>
        <v>1485.75</v>
      </c>
      <c r="G21" s="58">
        <f>SUM(G22:G27)</f>
        <v>1211.25</v>
      </c>
      <c r="H21" s="59">
        <f>G21*51.39</f>
        <v>62246.137499999997</v>
      </c>
      <c r="I21" s="123"/>
      <c r="J21" s="574" t="s">
        <v>437</v>
      </c>
      <c r="K21" s="574"/>
      <c r="L21" s="575"/>
    </row>
    <row r="22" spans="1:16" x14ac:dyDescent="0.35">
      <c r="A22" s="559"/>
      <c r="B22" s="94" t="s">
        <v>438</v>
      </c>
      <c r="C22" s="140">
        <f>'6. MAQUETTE'!E49*1.5</f>
        <v>721.5</v>
      </c>
      <c r="D22" s="140">
        <f>'6. MAQUETTE'!G49</f>
        <v>32</v>
      </c>
      <c r="E22" s="140">
        <f>'6. MAQUETTE'!I5*2/3</f>
        <v>0</v>
      </c>
      <c r="F22" s="140">
        <f t="shared" ref="F22:F25" si="0">C22+D22+E22</f>
        <v>753.5</v>
      </c>
      <c r="G22" s="141">
        <f>'6. MAQUETTE'!L49</f>
        <v>630.5</v>
      </c>
      <c r="H22" s="142">
        <f>G22*51.39</f>
        <v>32401.395</v>
      </c>
      <c r="I22" s="123"/>
      <c r="J22" s="576"/>
      <c r="K22" s="576"/>
      <c r="L22" s="577"/>
    </row>
    <row r="23" spans="1:16" x14ac:dyDescent="0.35">
      <c r="A23" s="559"/>
      <c r="B23" s="94" t="s">
        <v>439</v>
      </c>
      <c r="C23" s="140">
        <f>'6. MAQUETTE'!E99*1.5</f>
        <v>686.25</v>
      </c>
      <c r="D23" s="140">
        <f>'6. MAQUETTE'!G99</f>
        <v>46</v>
      </c>
      <c r="E23" s="140">
        <f>'6. MAQUETTE'!I99*2/3</f>
        <v>0</v>
      </c>
      <c r="F23" s="140">
        <f t="shared" si="0"/>
        <v>732.25</v>
      </c>
      <c r="G23" s="141">
        <f>'6. MAQUETTE'!L99</f>
        <v>580.75</v>
      </c>
      <c r="H23" s="142">
        <f t="shared" ref="H23:H27" si="1">G23*51.39</f>
        <v>29844.7425</v>
      </c>
      <c r="I23" s="123"/>
      <c r="J23" s="576"/>
      <c r="K23" s="576"/>
      <c r="L23" s="577"/>
    </row>
    <row r="24" spans="1:16" ht="15" thickBot="1" x14ac:dyDescent="0.4">
      <c r="A24" s="559"/>
      <c r="B24" s="94" t="s">
        <v>440</v>
      </c>
      <c r="C24" s="140">
        <f>'6. MAQUETTE'!E105*1.5</f>
        <v>0</v>
      </c>
      <c r="D24" s="140">
        <f>'6. MAQUETTE'!G105</f>
        <v>0</v>
      </c>
      <c r="E24" s="140">
        <f>'6. MAQUETTE'!I105*2/3</f>
        <v>0</v>
      </c>
      <c r="F24" s="140">
        <f t="shared" si="0"/>
        <v>0</v>
      </c>
      <c r="G24" s="141">
        <f>'6. MAQUETTE'!L105</f>
        <v>0</v>
      </c>
      <c r="H24" s="142">
        <f t="shared" si="1"/>
        <v>0</v>
      </c>
      <c r="I24" s="123"/>
      <c r="J24" s="578"/>
      <c r="K24" s="578"/>
      <c r="L24" s="579"/>
      <c r="M24" s="119"/>
    </row>
    <row r="25" spans="1:16" ht="15" thickTop="1" x14ac:dyDescent="0.35">
      <c r="A25" s="559"/>
      <c r="B25" s="94" t="s">
        <v>441</v>
      </c>
      <c r="C25" s="140">
        <f>'6. MAQUETTE'!E111*1.5</f>
        <v>0</v>
      </c>
      <c r="D25" s="140">
        <f>'6. MAQUETTE'!G111</f>
        <v>0</v>
      </c>
      <c r="E25" s="140">
        <f>'6. MAQUETTE'!I111*2/3</f>
        <v>0</v>
      </c>
      <c r="F25" s="140">
        <f t="shared" si="0"/>
        <v>0</v>
      </c>
      <c r="G25" s="141">
        <f>'6. MAQUETTE'!L111</f>
        <v>0</v>
      </c>
      <c r="H25" s="142">
        <f t="shared" si="1"/>
        <v>0</v>
      </c>
      <c r="I25" s="82"/>
      <c r="J25" s="82"/>
      <c r="K25" s="82"/>
      <c r="L25" s="82"/>
    </row>
    <row r="26" spans="1:16" x14ac:dyDescent="0.35">
      <c r="A26" s="559"/>
      <c r="B26" s="94" t="s">
        <v>442</v>
      </c>
      <c r="C26" s="140">
        <f>'6. MAQUETTE'!E117*1.5</f>
        <v>0</v>
      </c>
      <c r="D26" s="140">
        <f>'6. MAQUETTE'!G117</f>
        <v>0</v>
      </c>
      <c r="E26" s="140">
        <f>'6. MAQUETTE'!I117*2/3</f>
        <v>0</v>
      </c>
      <c r="F26" s="140">
        <f t="shared" ref="F26:F27" si="2">C26+D26+E26</f>
        <v>0</v>
      </c>
      <c r="G26" s="141">
        <f>'6. MAQUETTE'!L117</f>
        <v>0</v>
      </c>
      <c r="H26" s="159">
        <f t="shared" si="1"/>
        <v>0</v>
      </c>
      <c r="I26" s="82"/>
      <c r="J26" s="82"/>
      <c r="K26" s="82"/>
      <c r="L26" s="82"/>
    </row>
    <row r="27" spans="1:16" ht="15" thickBot="1" x14ac:dyDescent="0.4">
      <c r="A27" s="560"/>
      <c r="B27" s="160" t="s">
        <v>443</v>
      </c>
      <c r="C27" s="166">
        <f>'6. MAQUETTE'!E123*1.5</f>
        <v>0</v>
      </c>
      <c r="D27" s="166">
        <f>'6. MAQUETTE'!G123</f>
        <v>0</v>
      </c>
      <c r="E27" s="166">
        <f>'6. MAQUETTE'!I123*2/3</f>
        <v>0</v>
      </c>
      <c r="F27" s="166">
        <f t="shared" si="2"/>
        <v>0</v>
      </c>
      <c r="G27" s="167">
        <f>'6. MAQUETTE'!L123</f>
        <v>0</v>
      </c>
      <c r="H27" s="161">
        <f t="shared" si="1"/>
        <v>0</v>
      </c>
      <c r="I27" s="82"/>
      <c r="J27" s="82"/>
      <c r="K27" s="82"/>
      <c r="L27" s="82"/>
    </row>
    <row r="28" spans="1:16" ht="15" customHeight="1" x14ac:dyDescent="0.35">
      <c r="A28" s="515" t="s">
        <v>444</v>
      </c>
      <c r="B28" s="163" t="s">
        <v>445</v>
      </c>
      <c r="C28" s="164"/>
      <c r="D28" s="164"/>
      <c r="E28" s="164"/>
      <c r="F28" s="165">
        <v>573</v>
      </c>
      <c r="G28" s="164"/>
      <c r="H28" s="164"/>
      <c r="I28" s="82"/>
      <c r="J28" s="82"/>
      <c r="K28" s="82"/>
      <c r="L28" s="82"/>
    </row>
    <row r="29" spans="1:16" ht="15" thickBot="1" x14ac:dyDescent="0.4">
      <c r="A29" s="515"/>
      <c r="B29" s="95" t="s">
        <v>446</v>
      </c>
      <c r="C29" s="97"/>
      <c r="D29" s="97"/>
      <c r="E29" s="97"/>
      <c r="F29" s="60">
        <v>1467</v>
      </c>
      <c r="G29" s="97"/>
      <c r="H29" s="97"/>
      <c r="I29" s="82"/>
      <c r="J29" s="124"/>
      <c r="K29" s="124"/>
      <c r="L29" s="124"/>
      <c r="M29" s="125"/>
    </row>
    <row r="30" spans="1:16" ht="43.15" customHeight="1" thickTop="1" thickBot="1" x14ac:dyDescent="0.4">
      <c r="A30" s="516"/>
      <c r="B30" s="96" t="s">
        <v>447</v>
      </c>
      <c r="C30" s="97"/>
      <c r="D30" s="97"/>
      <c r="E30" s="97"/>
      <c r="F30" s="97"/>
      <c r="G30" s="97"/>
      <c r="H30" s="143">
        <f>IF(F21&gt;F28,F29,(F21/F28)*F29)</f>
        <v>1467</v>
      </c>
      <c r="J30" s="571" t="s">
        <v>448</v>
      </c>
      <c r="K30" s="572"/>
      <c r="L30" s="572"/>
      <c r="M30" s="573"/>
    </row>
    <row r="31" spans="1:16" ht="15" customHeight="1" x14ac:dyDescent="0.35">
      <c r="A31" s="514" t="s">
        <v>449</v>
      </c>
      <c r="B31" s="83" t="s">
        <v>450</v>
      </c>
      <c r="C31" s="89"/>
      <c r="D31" s="89"/>
      <c r="E31" s="89"/>
      <c r="F31" s="89"/>
      <c r="G31" s="89"/>
      <c r="H31" s="144">
        <v>10000</v>
      </c>
      <c r="I31" s="90"/>
      <c r="J31" s="90"/>
      <c r="K31" s="90"/>
      <c r="L31" s="90"/>
    </row>
    <row r="32" spans="1:16" ht="15" customHeight="1" x14ac:dyDescent="0.35">
      <c r="A32" s="515"/>
      <c r="B32" s="83" t="s">
        <v>451</v>
      </c>
      <c r="C32" s="89"/>
      <c r="D32" s="89"/>
      <c r="E32" s="89"/>
      <c r="F32" s="89"/>
      <c r="G32" s="89"/>
      <c r="H32" s="144">
        <v>800</v>
      </c>
      <c r="I32" s="90"/>
      <c r="J32" s="90"/>
      <c r="K32" s="90"/>
      <c r="L32" s="90"/>
    </row>
    <row r="33" spans="1:13" ht="15" customHeight="1" x14ac:dyDescent="0.35">
      <c r="A33" s="515"/>
      <c r="B33" s="84" t="s">
        <v>452</v>
      </c>
      <c r="C33" s="89"/>
      <c r="D33" s="89"/>
      <c r="E33" s="89"/>
      <c r="F33" s="89"/>
      <c r="G33" s="89"/>
      <c r="H33" s="144">
        <v>800</v>
      </c>
      <c r="I33" s="90"/>
      <c r="J33" s="90"/>
      <c r="K33" s="90"/>
      <c r="L33" s="90"/>
    </row>
    <row r="34" spans="1:13" ht="15" customHeight="1" x14ac:dyDescent="0.35">
      <c r="A34" s="515"/>
      <c r="B34" s="84" t="s">
        <v>453</v>
      </c>
      <c r="C34" s="89"/>
      <c r="D34" s="89"/>
      <c r="E34" s="89"/>
      <c r="F34" s="89"/>
      <c r="G34" s="89"/>
      <c r="H34" s="144">
        <v>0</v>
      </c>
      <c r="I34" s="90"/>
      <c r="J34" s="90"/>
      <c r="K34" s="90"/>
      <c r="L34" s="90"/>
    </row>
    <row r="35" spans="1:13" ht="15" thickBot="1" x14ac:dyDescent="0.4">
      <c r="A35" s="516"/>
      <c r="B35" s="85" t="s">
        <v>454</v>
      </c>
      <c r="C35" s="86"/>
      <c r="D35" s="87"/>
      <c r="E35" s="87"/>
      <c r="F35" s="87"/>
      <c r="G35" s="87"/>
      <c r="H35" s="88">
        <f>SUM(H31:H34)</f>
        <v>11600</v>
      </c>
    </row>
    <row r="36" spans="1:13" ht="15" thickBot="1" x14ac:dyDescent="0.4"/>
    <row r="37" spans="1:13" ht="31.9" customHeight="1" thickTop="1" thickBot="1" x14ac:dyDescent="0.4">
      <c r="A37" s="517" t="s">
        <v>455</v>
      </c>
      <c r="B37" s="518"/>
      <c r="C37" s="519">
        <f>(H21+H35)/(B4-H30)</f>
        <v>21.244573504027617</v>
      </c>
      <c r="D37" s="520"/>
      <c r="E37" s="520"/>
      <c r="F37" s="521"/>
      <c r="G37" s="61"/>
      <c r="J37" s="571" t="s">
        <v>456</v>
      </c>
      <c r="K37" s="572"/>
      <c r="L37" s="572"/>
      <c r="M37" s="573"/>
    </row>
    <row r="38" spans="1:13" ht="31.9" customHeight="1" thickTop="1" thickBot="1" x14ac:dyDescent="0.4">
      <c r="A38" s="522" t="s">
        <v>457</v>
      </c>
      <c r="B38" s="523"/>
      <c r="C38" s="524">
        <f>IF(C37/15&lt;0,"--",IF(C37/15&lt;=1,1,C37/15))</f>
        <v>1.4163049002685077</v>
      </c>
      <c r="D38" s="525"/>
      <c r="E38" s="525"/>
      <c r="F38" s="526"/>
      <c r="G38" s="61"/>
    </row>
    <row r="39" spans="1:13" ht="15" customHeight="1" thickBot="1" x14ac:dyDescent="0.4">
      <c r="A39" s="62"/>
      <c r="B39" s="62"/>
      <c r="C39" s="63"/>
      <c r="D39" s="63"/>
      <c r="E39" s="63"/>
      <c r="F39" s="63"/>
      <c r="G39" s="61"/>
    </row>
    <row r="40" spans="1:13" ht="16.149999999999999" customHeight="1" thickTop="1" thickBot="1" x14ac:dyDescent="0.4">
      <c r="C40" s="566" t="s">
        <v>458</v>
      </c>
      <c r="E40" s="63"/>
      <c r="F40" s="568" t="s">
        <v>459</v>
      </c>
      <c r="G40" s="569"/>
      <c r="H40" s="570"/>
      <c r="K40" s="496" t="s">
        <v>460</v>
      </c>
      <c r="L40" s="497"/>
      <c r="M40" s="498"/>
    </row>
    <row r="41" spans="1:13" ht="46.15" customHeight="1" thickBot="1" x14ac:dyDescent="0.4">
      <c r="C41" s="567"/>
      <c r="E41" s="63"/>
      <c r="F41" s="64" t="s">
        <v>461</v>
      </c>
      <c r="G41" s="65" t="s">
        <v>462</v>
      </c>
      <c r="H41" s="66" t="s">
        <v>463</v>
      </c>
    </row>
    <row r="42" spans="1:13" ht="15.5" x14ac:dyDescent="0.35">
      <c r="A42" s="506" t="s">
        <v>464</v>
      </c>
      <c r="B42" s="113" t="s">
        <v>465</v>
      </c>
      <c r="C42" s="114">
        <f>IF(OR(F57&lt;&gt;"",F57&lt;&gt;0),F57*H21,H21*F52)</f>
        <v>62246.137499999997</v>
      </c>
      <c r="D42" s="69"/>
      <c r="E42" s="70" t="s">
        <v>466</v>
      </c>
      <c r="F42" s="139">
        <f t="shared" ref="F42:F48" si="3">B12</f>
        <v>22</v>
      </c>
      <c r="G42" s="71">
        <f>B4</f>
        <v>4943</v>
      </c>
      <c r="H42" s="72">
        <f>F42*G42</f>
        <v>108746</v>
      </c>
    </row>
    <row r="43" spans="1:13" ht="15.5" x14ac:dyDescent="0.35">
      <c r="A43" s="507"/>
      <c r="B43" s="67" t="s">
        <v>467</v>
      </c>
      <c r="C43" s="68">
        <f>F49*H30</f>
        <v>44010</v>
      </c>
      <c r="D43" s="61"/>
      <c r="E43" s="73" t="s">
        <v>468</v>
      </c>
      <c r="F43" s="139">
        <f t="shared" si="3"/>
        <v>3</v>
      </c>
      <c r="G43" s="74">
        <f>B5</f>
        <v>3943</v>
      </c>
      <c r="H43" s="14">
        <f t="shared" ref="H43:H45" si="4">F43*G43</f>
        <v>11829</v>
      </c>
    </row>
    <row r="44" spans="1:13" ht="16" thickBot="1" x14ac:dyDescent="0.4">
      <c r="A44" s="507"/>
      <c r="B44" s="102" t="s">
        <v>469</v>
      </c>
      <c r="C44" s="103">
        <f>H35</f>
        <v>11600</v>
      </c>
      <c r="D44" s="61"/>
      <c r="E44" s="73" t="s">
        <v>470</v>
      </c>
      <c r="F44" s="139">
        <f t="shared" si="3"/>
        <v>2</v>
      </c>
      <c r="G44" s="74">
        <f t="shared" ref="G44:G45" si="5">B6</f>
        <v>2443</v>
      </c>
      <c r="H44" s="14">
        <f t="shared" si="4"/>
        <v>4886</v>
      </c>
    </row>
    <row r="45" spans="1:13" ht="16" thickBot="1" x14ac:dyDescent="0.4">
      <c r="A45" s="508"/>
      <c r="B45" s="116" t="s">
        <v>471</v>
      </c>
      <c r="C45" s="117">
        <f>C42+C43+C44</f>
        <v>117856.1375</v>
      </c>
      <c r="D45" s="61"/>
      <c r="E45" s="73" t="s">
        <v>472</v>
      </c>
      <c r="F45" s="139">
        <f t="shared" si="3"/>
        <v>3</v>
      </c>
      <c r="G45" s="74">
        <f t="shared" si="5"/>
        <v>243</v>
      </c>
      <c r="H45" s="14">
        <f t="shared" si="4"/>
        <v>729</v>
      </c>
    </row>
    <row r="46" spans="1:13" ht="16" thickBot="1" x14ac:dyDescent="0.4">
      <c r="A46" s="509"/>
      <c r="B46" s="104" t="s">
        <v>473</v>
      </c>
      <c r="C46" s="105">
        <f>IFERROR(C45/F49,"0 €")</f>
        <v>3928.5379166666667</v>
      </c>
      <c r="D46" s="61"/>
      <c r="E46" s="73" t="s">
        <v>474</v>
      </c>
      <c r="F46" s="139">
        <f t="shared" si="3"/>
        <v>0</v>
      </c>
      <c r="G46" s="74">
        <f t="shared" ref="G46:G48" si="6">B8</f>
        <v>0</v>
      </c>
      <c r="H46" s="14">
        <f t="shared" ref="H46:H48" si="7">F46*G46</f>
        <v>0</v>
      </c>
    </row>
    <row r="47" spans="1:13" ht="16" thickBot="1" x14ac:dyDescent="0.4">
      <c r="A47" s="504" t="s">
        <v>463</v>
      </c>
      <c r="B47" s="106" t="s">
        <v>475</v>
      </c>
      <c r="C47" s="107">
        <f>H42+H43+H44+H45</f>
        <v>126190</v>
      </c>
      <c r="D47" s="61"/>
      <c r="E47" s="73" t="s">
        <v>476</v>
      </c>
      <c r="F47" s="139">
        <f t="shared" si="3"/>
        <v>0</v>
      </c>
      <c r="G47" s="74">
        <f t="shared" si="6"/>
        <v>0</v>
      </c>
      <c r="H47" s="14">
        <f t="shared" si="7"/>
        <v>0</v>
      </c>
    </row>
    <row r="48" spans="1:13" ht="16" thickBot="1" x14ac:dyDescent="0.4">
      <c r="A48" s="505"/>
      <c r="B48" s="108" t="s">
        <v>477</v>
      </c>
      <c r="C48" s="109">
        <f>IFERROR(C47/F49,"0 €")</f>
        <v>4206.333333333333</v>
      </c>
      <c r="D48" s="61"/>
      <c r="E48" s="73" t="s">
        <v>478</v>
      </c>
      <c r="F48" s="139">
        <f t="shared" si="3"/>
        <v>0</v>
      </c>
      <c r="G48" s="74">
        <f t="shared" si="6"/>
        <v>0</v>
      </c>
      <c r="H48" s="14">
        <f t="shared" si="7"/>
        <v>0</v>
      </c>
    </row>
    <row r="49" spans="1:8" ht="16" thickBot="1" x14ac:dyDescent="0.4">
      <c r="A49" s="510" t="s">
        <v>479</v>
      </c>
      <c r="B49" s="111" t="s">
        <v>480</v>
      </c>
      <c r="C49" s="112">
        <f>C47-C45</f>
        <v>8333.8625000000029</v>
      </c>
      <c r="D49" s="61"/>
      <c r="E49" s="75" t="s">
        <v>71</v>
      </c>
      <c r="F49" s="150">
        <f>SUM(F42:F48)</f>
        <v>30</v>
      </c>
      <c r="G49" s="76"/>
      <c r="H49" s="77">
        <f>SUM(H42:H48)</f>
        <v>126190</v>
      </c>
    </row>
    <row r="50" spans="1:8" ht="16" thickBot="1" x14ac:dyDescent="0.4">
      <c r="A50" s="511"/>
      <c r="B50" s="115" t="s">
        <v>481</v>
      </c>
      <c r="C50" s="110">
        <f>C48-C46</f>
        <v>277.79541666666637</v>
      </c>
      <c r="E50" s="512" t="s">
        <v>477</v>
      </c>
      <c r="F50" s="513"/>
      <c r="G50" s="513"/>
      <c r="H50" s="78">
        <f>IFERROR(H49/F49,0)</f>
        <v>4206.333333333333</v>
      </c>
    </row>
    <row r="51" spans="1:8" ht="15" thickBot="1" x14ac:dyDescent="0.4">
      <c r="A51" s="53"/>
    </row>
    <row r="52" spans="1:8" ht="15" thickBot="1" x14ac:dyDescent="0.4">
      <c r="B52" s="98"/>
      <c r="C52" s="98" t="str">
        <f>IF(C49=0,"autofinancé",IF(C49&lt;0,"déficitaire","excédentaire"))</f>
        <v>excédentaire</v>
      </c>
      <c r="E52" s="92" t="s">
        <v>482</v>
      </c>
      <c r="F52" s="99">
        <f>IF(F49/15&lt;=0,"0",IF(F49/15&lt;=1,1,IF(F49/15&lt;=2,2,IF(F49/15&lt;=3,3,IF(F49/15&lt;=4,4,IF(F49/15&lt;=5,5,IF(F49/15&lt;=6,6,IF(F49/15&lt;=7,7,IF(F49/15&lt;=8,8,F49/15)))))))))</f>
        <v>2</v>
      </c>
    </row>
    <row r="53" spans="1:8" x14ac:dyDescent="0.35">
      <c r="E53" s="100" t="s">
        <v>483</v>
      </c>
    </row>
    <row r="54" spans="1:8" x14ac:dyDescent="0.35">
      <c r="A54" s="153" t="s">
        <v>484</v>
      </c>
      <c r="B54" s="154"/>
      <c r="C54" s="155">
        <f>'2. DESCRIPTION FORMATION'!C22</f>
        <v>0</v>
      </c>
      <c r="E54" s="101" t="s">
        <v>485</v>
      </c>
    </row>
    <row r="55" spans="1:8" ht="15.5" x14ac:dyDescent="0.35">
      <c r="A55" s="492" t="s">
        <v>486</v>
      </c>
      <c r="B55" s="156" t="s">
        <v>480</v>
      </c>
      <c r="C55" s="157">
        <f>C54+C47-C45</f>
        <v>8333.8625000000029</v>
      </c>
      <c r="E55" s="61"/>
    </row>
    <row r="56" spans="1:8" ht="16" thickBot="1" x14ac:dyDescent="0.4">
      <c r="A56" s="492"/>
      <c r="B56" s="156" t="s">
        <v>481</v>
      </c>
      <c r="C56" s="157">
        <f>C55/F49</f>
        <v>277.79541666666677</v>
      </c>
      <c r="E56" t="s">
        <v>487</v>
      </c>
    </row>
    <row r="57" spans="1:8" x14ac:dyDescent="0.35">
      <c r="E57" s="151" t="s">
        <v>482</v>
      </c>
      <c r="F57" s="152">
        <v>1</v>
      </c>
    </row>
    <row r="58" spans="1:8" ht="57.75" customHeight="1" thickBot="1" x14ac:dyDescent="0.4">
      <c r="A58" s="499" t="s">
        <v>488</v>
      </c>
      <c r="B58" s="500"/>
      <c r="C58" s="36"/>
      <c r="E58" s="555" t="s">
        <v>489</v>
      </c>
      <c r="F58" s="556"/>
      <c r="G58" s="556"/>
      <c r="H58" s="557"/>
    </row>
  </sheetData>
  <sheetProtection algorithmName="SHA-512" hashValue="zSMVrmN/7W0TPEiJbbMElG4a67twwj6Edz2+egY+AdEocRO/JSJvOskZX42OF0VbpOuFdu0qMSUJkU7cFUSsAQ==" saltValue="l7TKY/RYu/oZk9ku/WNASA==" spinCount="100000" sheet="1" objects="1" scenarios="1"/>
  <dataConsolidate/>
  <mergeCells count="47">
    <mergeCell ref="E58:H58"/>
    <mergeCell ref="A21:A27"/>
    <mergeCell ref="A28:A30"/>
    <mergeCell ref="A11:B11"/>
    <mergeCell ref="C11:K11"/>
    <mergeCell ref="C40:C41"/>
    <mergeCell ref="F40:H40"/>
    <mergeCell ref="J37:M37"/>
    <mergeCell ref="J30:M30"/>
    <mergeCell ref="J21:L24"/>
    <mergeCell ref="M11:P19"/>
    <mergeCell ref="A19:K19"/>
    <mergeCell ref="A20:B20"/>
    <mergeCell ref="M4:P9"/>
    <mergeCell ref="C5:F5"/>
    <mergeCell ref="G5:K5"/>
    <mergeCell ref="C8:F8"/>
    <mergeCell ref="G8:K8"/>
    <mergeCell ref="C9:F9"/>
    <mergeCell ref="G9:K9"/>
    <mergeCell ref="C10:F10"/>
    <mergeCell ref="G10:K10"/>
    <mergeCell ref="C12:K18"/>
    <mergeCell ref="C7:F7"/>
    <mergeCell ref="G7:K7"/>
    <mergeCell ref="A1:K1"/>
    <mergeCell ref="C3:K3"/>
    <mergeCell ref="C4:F4"/>
    <mergeCell ref="G4:K4"/>
    <mergeCell ref="A2:B2"/>
    <mergeCell ref="C2:K2"/>
    <mergeCell ref="M2:P2"/>
    <mergeCell ref="A55:A56"/>
    <mergeCell ref="M1:P1"/>
    <mergeCell ref="K40:M40"/>
    <mergeCell ref="A58:B58"/>
    <mergeCell ref="C6:F6"/>
    <mergeCell ref="G6:K6"/>
    <mergeCell ref="A47:A48"/>
    <mergeCell ref="A42:A46"/>
    <mergeCell ref="A49:A50"/>
    <mergeCell ref="E50:G50"/>
    <mergeCell ref="A31:A35"/>
    <mergeCell ref="A37:B37"/>
    <mergeCell ref="C37:F37"/>
    <mergeCell ref="A38:B38"/>
    <mergeCell ref="C38:F38"/>
  </mergeCells>
  <phoneticPr fontId="40" type="noConversion"/>
  <conditionalFormatting sqref="C37:F37">
    <cfRule type="cellIs" dxfId="16" priority="4" operator="lessThan">
      <formula>0</formula>
    </cfRule>
    <cfRule type="cellIs" dxfId="15" priority="8" operator="lessThan">
      <formula>15</formula>
    </cfRule>
    <cfRule type="cellIs" dxfId="14" priority="9" operator="greaterThan">
      <formula>15</formula>
    </cfRule>
  </conditionalFormatting>
  <conditionalFormatting sqref="D42 C52">
    <cfRule type="containsText" dxfId="13" priority="5" operator="containsText" text="déf">
      <formula>NOT(ISERROR(SEARCH("déf",C42)))</formula>
    </cfRule>
    <cfRule type="containsText" dxfId="12" priority="6" operator="containsText" text="jack">
      <formula>NOT(ISERROR(SEARCH("jack",C42)))</formula>
    </cfRule>
    <cfRule type="containsText" dxfId="11" priority="7" operator="containsText" text="autofi">
      <formula>NOT(ISERROR(SEARCH("autofi",C42)))</formula>
    </cfRule>
  </conditionalFormatting>
  <conditionalFormatting sqref="C52">
    <cfRule type="containsText" dxfId="10" priority="3" operator="containsText" text="excédentaire">
      <formula>NOT(ISERROR(SEARCH("excédentaire",C52)))</formula>
    </cfRule>
  </conditionalFormatting>
  <conditionalFormatting sqref="G5:K10">
    <cfRule type="expression" dxfId="9" priority="2">
      <formula>B5&lt;&gt;""</formula>
    </cfRule>
  </conditionalFormatting>
  <conditionalFormatting sqref="E58:H58">
    <cfRule type="expression" dxfId="8" priority="1">
      <formula>F57&lt;&gt;""</formula>
    </cfRule>
  </conditionalFormatting>
  <dataValidations count="5">
    <dataValidation type="list" allowBlank="1" showInputMessage="1" showErrorMessage="1" sqref="C58" xr:uid="{00000000-0002-0000-0700-000000000000}">
      <formula1>"Favorable, Défavorable, Favorable avec réserve"</formula1>
    </dataValidation>
    <dataValidation type="custom" showErrorMessage="1" errorTitle="RAPPEL" error="Précisez d'abord pour quels types d'appenants cela s'applique" prompt="message de saisie" sqref="B5" xr:uid="{7AE9EE41-DFF1-42A4-9A3A-6A0B7E6D92E8}">
      <formula1>ISTEXT(G5)</formula1>
    </dataValidation>
    <dataValidation type="custom" showInputMessage="1" showErrorMessage="1" errorTitle="RAPPEL" error="Précisez d'abord pour quels types d'appenants cela s'applique" sqref="B6:B10" xr:uid="{F4BFD251-D0D6-4B2B-B804-5316034A2EAE}">
      <formula1>ISTEXT(G6)</formula1>
    </dataValidation>
    <dataValidation showInputMessage="1" showErrorMessage="1" errorTitle="RAPPEL" error="Précisez d'abord pourquoi vous souhaitez modifier le nombre de groupes" sqref="E58:H58" xr:uid="{8553380B-3DB7-4E6D-B12C-B4A6851D8DAF}"/>
    <dataValidation type="custom" showInputMessage="1" showErrorMessage="1" errorTitle="RAPPEL" error="Précisez d'abord pourquoi vous souhaitez modifier le nombre de groupes" sqref="F57" xr:uid="{848C4850-055D-4A0F-9D2A-FCE0526CA7C2}">
      <formula1>ISTEXT(E58)</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zoomScale="90" zoomScaleNormal="90" workbookViewId="0">
      <selection activeCell="B3" sqref="B3"/>
    </sheetView>
  </sheetViews>
  <sheetFormatPr baseColWidth="10" defaultColWidth="11.453125" defaultRowHeight="14.5" x14ac:dyDescent="0.35"/>
  <cols>
    <col min="1" max="1" width="62.7265625" customWidth="1"/>
    <col min="2" max="2" width="20.54296875" customWidth="1"/>
    <col min="3" max="3" width="16.81640625" customWidth="1"/>
    <col min="6" max="6" width="13" customWidth="1"/>
  </cols>
  <sheetData>
    <row r="1" spans="1:11" ht="18.5" x14ac:dyDescent="0.45">
      <c r="A1" s="592" t="s">
        <v>490</v>
      </c>
      <c r="B1" s="592"/>
      <c r="C1" s="592"/>
      <c r="D1" s="592"/>
      <c r="E1" s="592"/>
      <c r="F1" s="592"/>
      <c r="G1" s="592"/>
      <c r="H1" s="592"/>
      <c r="I1" s="592"/>
      <c r="J1" s="592"/>
      <c r="K1" s="592"/>
    </row>
    <row r="2" spans="1:11" ht="30" customHeight="1" x14ac:dyDescent="0.35">
      <c r="A2" s="590" t="s">
        <v>491</v>
      </c>
      <c r="B2" s="590"/>
      <c r="C2" s="590"/>
      <c r="D2" s="590"/>
      <c r="E2" s="590"/>
      <c r="F2" s="590"/>
      <c r="G2" s="590"/>
      <c r="H2" s="590"/>
      <c r="I2" s="590"/>
      <c r="J2" s="590"/>
      <c r="K2" s="590"/>
    </row>
    <row r="3" spans="1:11" ht="15.5" x14ac:dyDescent="0.35">
      <c r="A3" s="50" t="s">
        <v>492</v>
      </c>
      <c r="B3" s="17" t="s">
        <v>27</v>
      </c>
      <c r="C3" s="593" t="s">
        <v>493</v>
      </c>
      <c r="D3" s="593"/>
      <c r="E3" s="593" t="s">
        <v>494</v>
      </c>
      <c r="F3" s="593"/>
      <c r="G3" s="593"/>
      <c r="H3" s="593"/>
      <c r="I3" s="593"/>
      <c r="J3" s="593"/>
      <c r="K3" s="593"/>
    </row>
    <row r="4" spans="1:11" ht="15.5" x14ac:dyDescent="0.35">
      <c r="A4" s="50" t="s">
        <v>495</v>
      </c>
      <c r="B4" s="17"/>
      <c r="C4" s="593" t="s">
        <v>496</v>
      </c>
      <c r="D4" s="593"/>
      <c r="E4" s="593" t="s">
        <v>497</v>
      </c>
      <c r="F4" s="593"/>
      <c r="G4" s="593"/>
      <c r="H4" s="593"/>
      <c r="I4" s="593"/>
      <c r="J4" s="593"/>
      <c r="K4" s="593"/>
    </row>
    <row r="5" spans="1:11" ht="27.75" customHeight="1" x14ac:dyDescent="0.35">
      <c r="A5" s="50" t="s">
        <v>498</v>
      </c>
      <c r="B5" s="22"/>
      <c r="C5" s="593" t="s">
        <v>496</v>
      </c>
      <c r="D5" s="593"/>
      <c r="E5" s="595" t="s">
        <v>499</v>
      </c>
      <c r="F5" s="596"/>
      <c r="G5" s="596"/>
      <c r="H5" s="596"/>
      <c r="I5" s="596"/>
      <c r="J5" s="596"/>
      <c r="K5" s="597"/>
    </row>
    <row r="6" spans="1:11" ht="39.75" customHeight="1" x14ac:dyDescent="0.35">
      <c r="A6" s="51" t="s">
        <v>500</v>
      </c>
      <c r="B6" s="37"/>
      <c r="C6" s="594" t="s">
        <v>496</v>
      </c>
      <c r="D6" s="594"/>
      <c r="E6" s="595" t="s">
        <v>499</v>
      </c>
      <c r="F6" s="596"/>
      <c r="G6" s="596"/>
      <c r="H6" s="596"/>
      <c r="I6" s="596"/>
      <c r="J6" s="596"/>
      <c r="K6" s="597"/>
    </row>
    <row r="7" spans="1:11" ht="15.5" x14ac:dyDescent="0.35">
      <c r="A7" s="591" t="s">
        <v>501</v>
      </c>
      <c r="B7" s="591"/>
      <c r="C7" s="591"/>
      <c r="D7" s="591"/>
      <c r="E7" s="591"/>
      <c r="F7" s="591"/>
      <c r="G7" s="591"/>
      <c r="H7" s="591"/>
      <c r="I7" s="591"/>
      <c r="J7" s="591"/>
      <c r="K7" s="591"/>
    </row>
    <row r="8" spans="1:11" ht="30.75" customHeight="1" x14ac:dyDescent="0.35">
      <c r="A8" s="50" t="s">
        <v>502</v>
      </c>
      <c r="B8" s="22"/>
      <c r="C8" s="594" t="s">
        <v>496</v>
      </c>
      <c r="D8" s="594"/>
      <c r="E8" s="595" t="s">
        <v>499</v>
      </c>
      <c r="F8" s="596"/>
      <c r="G8" s="596"/>
      <c r="H8" s="596"/>
      <c r="I8" s="596"/>
      <c r="J8" s="596"/>
      <c r="K8" s="597"/>
    </row>
    <row r="9" spans="1:11" ht="34.5" customHeight="1" x14ac:dyDescent="0.35">
      <c r="A9" s="50" t="s">
        <v>503</v>
      </c>
      <c r="B9" s="22"/>
      <c r="C9" s="594" t="s">
        <v>496</v>
      </c>
      <c r="D9" s="594"/>
      <c r="E9" s="595" t="s">
        <v>499</v>
      </c>
      <c r="F9" s="596"/>
      <c r="G9" s="596"/>
      <c r="H9" s="596"/>
      <c r="I9" s="596"/>
      <c r="J9" s="596"/>
      <c r="K9" s="597"/>
    </row>
    <row r="10" spans="1:11" ht="17.25" customHeight="1" x14ac:dyDescent="0.35">
      <c r="A10" s="2" t="s">
        <v>504</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B38" sqref="B38"/>
    </sheetView>
  </sheetViews>
  <sheetFormatPr baseColWidth="10" defaultColWidth="11.453125" defaultRowHeight="14.5" x14ac:dyDescent="0.35"/>
  <cols>
    <col min="1" max="1" width="58" customWidth="1"/>
    <col min="2" max="2" width="71.54296875" customWidth="1"/>
    <col min="3" max="3" width="37.54296875" customWidth="1"/>
  </cols>
  <sheetData>
    <row r="1" spans="1:3" ht="19" thickBot="1" x14ac:dyDescent="0.5">
      <c r="A1" s="379" t="s">
        <v>505</v>
      </c>
      <c r="B1" s="380"/>
      <c r="C1" s="380"/>
    </row>
    <row r="2" spans="1:3" ht="15" thickBot="1" x14ac:dyDescent="0.4">
      <c r="A2" s="401" t="s">
        <v>506</v>
      </c>
      <c r="B2" s="401"/>
      <c r="C2" s="401"/>
    </row>
    <row r="3" spans="1:3" ht="16" thickBot="1" x14ac:dyDescent="0.4">
      <c r="A3" s="598" t="s">
        <v>507</v>
      </c>
      <c r="B3" s="599"/>
      <c r="C3" s="600"/>
    </row>
    <row r="4" spans="1:3" ht="15.5" x14ac:dyDescent="0.35">
      <c r="A4" s="28"/>
      <c r="B4" s="28" t="s">
        <v>508</v>
      </c>
      <c r="C4" s="28" t="s">
        <v>509</v>
      </c>
    </row>
    <row r="5" spans="1:3" x14ac:dyDescent="0.35">
      <c r="A5" s="29" t="s">
        <v>510</v>
      </c>
      <c r="B5" s="15"/>
      <c r="C5" s="16"/>
    </row>
    <row r="6" spans="1:3" x14ac:dyDescent="0.35">
      <c r="A6" s="29" t="s">
        <v>511</v>
      </c>
      <c r="B6" s="30">
        <v>0</v>
      </c>
      <c r="C6" s="30">
        <v>0</v>
      </c>
    </row>
    <row r="7" spans="1:3" x14ac:dyDescent="0.35">
      <c r="A7" s="31" t="s">
        <v>512</v>
      </c>
      <c r="B7" s="32"/>
      <c r="C7" s="16"/>
    </row>
    <row r="8" spans="1:3" x14ac:dyDescent="0.35">
      <c r="A8" s="31" t="s">
        <v>513</v>
      </c>
      <c r="B8" s="32"/>
      <c r="C8" s="33"/>
    </row>
    <row r="9" spans="1:3" x14ac:dyDescent="0.35">
      <c r="A9" s="29" t="s">
        <v>514</v>
      </c>
      <c r="B9" s="32"/>
      <c r="C9" s="33"/>
    </row>
    <row r="10" spans="1:3" x14ac:dyDescent="0.35">
      <c r="A10" s="29" t="s">
        <v>515</v>
      </c>
      <c r="B10" s="32"/>
      <c r="C10" s="33"/>
    </row>
    <row r="11" spans="1:3" x14ac:dyDescent="0.35">
      <c r="A11" s="31" t="s">
        <v>516</v>
      </c>
      <c r="B11" s="32"/>
      <c r="C11" s="33"/>
    </row>
    <row r="12" spans="1:3" x14ac:dyDescent="0.35">
      <c r="A12" s="31" t="s">
        <v>517</v>
      </c>
      <c r="B12" s="32"/>
      <c r="C12" s="34"/>
    </row>
    <row r="13" spans="1:3" x14ac:dyDescent="0.35">
      <c r="A13" s="29" t="s">
        <v>518</v>
      </c>
      <c r="B13" s="32"/>
      <c r="C13" s="34"/>
    </row>
    <row r="14" spans="1:3" x14ac:dyDescent="0.35">
      <c r="A14" s="29" t="s">
        <v>519</v>
      </c>
      <c r="B14" s="32"/>
      <c r="C14" s="34"/>
    </row>
    <row r="15" spans="1:3" x14ac:dyDescent="0.35">
      <c r="A15" s="31" t="s">
        <v>520</v>
      </c>
      <c r="B15" s="32"/>
      <c r="C15" s="34"/>
    </row>
    <row r="19" spans="1:2" ht="15" thickBot="1" x14ac:dyDescent="0.4"/>
    <row r="20" spans="1:2" ht="65.25" customHeight="1" thickBot="1" x14ac:dyDescent="0.4">
      <c r="A20" s="35" t="s">
        <v>521</v>
      </c>
      <c r="B20" s="36"/>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ColWidth="11.453125" defaultRowHeight="14.5" x14ac:dyDescent="0.35"/>
  <cols>
    <col min="7" max="7" width="66.453125" bestFit="1" customWidth="1"/>
    <col min="11" max="11" width="18.26953125" bestFit="1" customWidth="1"/>
  </cols>
  <sheetData>
    <row r="1" spans="1:12" x14ac:dyDescent="0.35">
      <c r="A1" t="s">
        <v>522</v>
      </c>
      <c r="D1" t="s">
        <v>523</v>
      </c>
      <c r="F1" t="s">
        <v>524</v>
      </c>
      <c r="G1" t="s">
        <v>525</v>
      </c>
      <c r="H1" t="s">
        <v>526</v>
      </c>
      <c r="I1" t="s">
        <v>527</v>
      </c>
      <c r="J1" t="s">
        <v>528</v>
      </c>
      <c r="K1" t="s">
        <v>529</v>
      </c>
      <c r="L1" t="s">
        <v>530</v>
      </c>
    </row>
    <row r="2" spans="1:12" x14ac:dyDescent="0.35">
      <c r="A2" t="s">
        <v>531</v>
      </c>
      <c r="B2" t="s">
        <v>27</v>
      </c>
      <c r="C2" t="s">
        <v>267</v>
      </c>
      <c r="D2" t="s">
        <v>532</v>
      </c>
      <c r="E2" t="s">
        <v>533</v>
      </c>
      <c r="F2" t="s">
        <v>534</v>
      </c>
      <c r="G2" t="s">
        <v>535</v>
      </c>
      <c r="H2" t="s">
        <v>536</v>
      </c>
      <c r="I2" t="s">
        <v>537</v>
      </c>
      <c r="J2" t="s">
        <v>538</v>
      </c>
      <c r="K2" t="s">
        <v>302</v>
      </c>
      <c r="L2" t="s">
        <v>539</v>
      </c>
    </row>
    <row r="3" spans="1:12" x14ac:dyDescent="0.35">
      <c r="A3" t="s">
        <v>14</v>
      </c>
      <c r="B3" t="s">
        <v>258</v>
      </c>
      <c r="C3" t="s">
        <v>270</v>
      </c>
      <c r="D3" t="s">
        <v>540</v>
      </c>
      <c r="E3" t="s">
        <v>541</v>
      </c>
      <c r="F3" t="s">
        <v>542</v>
      </c>
      <c r="G3" t="s">
        <v>543</v>
      </c>
      <c r="H3" t="s">
        <v>544</v>
      </c>
      <c r="I3" t="s">
        <v>3</v>
      </c>
      <c r="J3" t="s">
        <v>545</v>
      </c>
      <c r="K3" t="s">
        <v>546</v>
      </c>
      <c r="L3" t="s">
        <v>547</v>
      </c>
    </row>
    <row r="4" spans="1:12" x14ac:dyDescent="0.35">
      <c r="A4" t="s">
        <v>548</v>
      </c>
      <c r="D4" t="s">
        <v>549</v>
      </c>
      <c r="E4" t="s">
        <v>550</v>
      </c>
      <c r="F4" t="s">
        <v>551</v>
      </c>
      <c r="G4" t="s">
        <v>7</v>
      </c>
      <c r="H4" t="s">
        <v>552</v>
      </c>
      <c r="I4" t="s">
        <v>553</v>
      </c>
      <c r="J4" t="s">
        <v>554</v>
      </c>
      <c r="K4" t="s">
        <v>555</v>
      </c>
    </row>
    <row r="5" spans="1:12" x14ac:dyDescent="0.35">
      <c r="A5" t="s">
        <v>556</v>
      </c>
      <c r="B5" t="s">
        <v>557</v>
      </c>
      <c r="D5" t="s">
        <v>558</v>
      </c>
      <c r="E5" t="s">
        <v>559</v>
      </c>
      <c r="F5" t="s">
        <v>16</v>
      </c>
      <c r="G5" t="s">
        <v>560</v>
      </c>
      <c r="H5" t="s">
        <v>561</v>
      </c>
      <c r="J5" t="s">
        <v>34</v>
      </c>
    </row>
    <row r="6" spans="1:12" x14ac:dyDescent="0.35">
      <c r="B6" t="s">
        <v>562</v>
      </c>
      <c r="D6" t="s">
        <v>563</v>
      </c>
      <c r="E6" t="s">
        <v>564</v>
      </c>
      <c r="F6" t="s">
        <v>565</v>
      </c>
      <c r="G6" t="s">
        <v>566</v>
      </c>
      <c r="J6" t="s">
        <v>567</v>
      </c>
    </row>
    <row r="7" spans="1:12" x14ac:dyDescent="0.35">
      <c r="B7" t="s">
        <v>568</v>
      </c>
      <c r="D7" t="s">
        <v>569</v>
      </c>
      <c r="E7" t="s">
        <v>570</v>
      </c>
      <c r="F7" t="s">
        <v>18</v>
      </c>
      <c r="G7" t="s">
        <v>571</v>
      </c>
      <c r="J7" t="s">
        <v>572</v>
      </c>
    </row>
    <row r="8" spans="1:12" x14ac:dyDescent="0.35">
      <c r="D8" t="s">
        <v>573</v>
      </c>
      <c r="E8" t="s">
        <v>574</v>
      </c>
      <c r="F8" t="s">
        <v>575</v>
      </c>
      <c r="G8" t="s">
        <v>576</v>
      </c>
    </row>
    <row r="9" spans="1:12" x14ac:dyDescent="0.35">
      <c r="D9" t="s">
        <v>577</v>
      </c>
      <c r="G9" t="s">
        <v>578</v>
      </c>
    </row>
    <row r="10" spans="1:12" x14ac:dyDescent="0.35">
      <c r="D10" t="s">
        <v>579</v>
      </c>
      <c r="G10" t="s">
        <v>580</v>
      </c>
    </row>
    <row r="11" spans="1:12" x14ac:dyDescent="0.35">
      <c r="D11" t="s">
        <v>581</v>
      </c>
      <c r="G11" t="s">
        <v>582</v>
      </c>
    </row>
    <row r="12" spans="1:12" x14ac:dyDescent="0.35">
      <c r="D12" t="s">
        <v>583</v>
      </c>
      <c r="G12" t="s">
        <v>584</v>
      </c>
    </row>
    <row r="13" spans="1:12" x14ac:dyDescent="0.35">
      <c r="D13" t="s">
        <v>585</v>
      </c>
      <c r="G13" t="s">
        <v>586</v>
      </c>
    </row>
    <row r="14" spans="1:12" x14ac:dyDescent="0.35">
      <c r="D14" t="s">
        <v>587</v>
      </c>
      <c r="G14" t="s">
        <v>588</v>
      </c>
    </row>
    <row r="15" spans="1:12" x14ac:dyDescent="0.35">
      <c r="D15" t="s">
        <v>589</v>
      </c>
      <c r="G15" t="s">
        <v>590</v>
      </c>
    </row>
    <row r="16" spans="1:12" x14ac:dyDescent="0.35">
      <c r="D16" t="s">
        <v>591</v>
      </c>
      <c r="G16" t="s">
        <v>592</v>
      </c>
    </row>
    <row r="17" spans="4:7" x14ac:dyDescent="0.35">
      <c r="D17" t="s">
        <v>593</v>
      </c>
      <c r="G17" t="s">
        <v>594</v>
      </c>
    </row>
    <row r="18" spans="4:7" x14ac:dyDescent="0.35">
      <c r="D18" t="s">
        <v>5</v>
      </c>
      <c r="G18" t="s">
        <v>595</v>
      </c>
    </row>
    <row r="19" spans="4:7" x14ac:dyDescent="0.35">
      <c r="D19" t="s">
        <v>596</v>
      </c>
      <c r="G19" t="s">
        <v>597</v>
      </c>
    </row>
    <row r="20" spans="4:7" x14ac:dyDescent="0.35">
      <c r="G20" t="s">
        <v>598</v>
      </c>
    </row>
    <row r="21" spans="4:7" x14ac:dyDescent="0.35">
      <c r="G21" t="s">
        <v>599</v>
      </c>
    </row>
    <row r="22" spans="4:7" x14ac:dyDescent="0.35">
      <c r="G22" t="s">
        <v>600</v>
      </c>
    </row>
    <row r="23" spans="4:7" x14ac:dyDescent="0.35">
      <c r="G23" t="s">
        <v>601</v>
      </c>
    </row>
    <row r="24" spans="4:7" x14ac:dyDescent="0.35">
      <c r="G24" t="s">
        <v>602</v>
      </c>
    </row>
    <row r="25" spans="4:7" x14ac:dyDescent="0.35">
      <c r="G25" t="s">
        <v>603</v>
      </c>
    </row>
    <row r="26" spans="4:7" x14ac:dyDescent="0.35">
      <c r="G26" t="s">
        <v>604</v>
      </c>
    </row>
    <row r="27" spans="4:7" x14ac:dyDescent="0.35">
      <c r="G27" t="s">
        <v>605</v>
      </c>
    </row>
    <row r="28" spans="4:7" x14ac:dyDescent="0.35">
      <c r="G28" t="s">
        <v>606</v>
      </c>
    </row>
    <row r="29" spans="4:7" x14ac:dyDescent="0.35">
      <c r="G29" t="s">
        <v>607</v>
      </c>
    </row>
    <row r="30" spans="4:7" x14ac:dyDescent="0.35">
      <c r="G30" t="s">
        <v>608</v>
      </c>
    </row>
    <row r="31" spans="4:7" x14ac:dyDescent="0.35">
      <c r="G31" t="s">
        <v>609</v>
      </c>
    </row>
    <row r="32" spans="4:7" x14ac:dyDescent="0.35">
      <c r="G32" t="s">
        <v>610</v>
      </c>
    </row>
    <row r="33" spans="7:7" x14ac:dyDescent="0.35">
      <c r="G33" t="s">
        <v>611</v>
      </c>
    </row>
    <row r="34" spans="7:7" x14ac:dyDescent="0.35">
      <c r="G34" t="s">
        <v>612</v>
      </c>
    </row>
    <row r="35" spans="7:7" x14ac:dyDescent="0.35">
      <c r="G35" t="s">
        <v>613</v>
      </c>
    </row>
    <row r="36" spans="7:7" x14ac:dyDescent="0.35">
      <c r="G36" t="s">
        <v>614</v>
      </c>
    </row>
    <row r="37" spans="7:7" x14ac:dyDescent="0.35">
      <c r="G37" t="s">
        <v>615</v>
      </c>
    </row>
    <row r="38" spans="7:7" x14ac:dyDescent="0.35">
      <c r="G38" t="s">
        <v>616</v>
      </c>
    </row>
    <row r="39" spans="7:7" x14ac:dyDescent="0.35">
      <c r="G39" t="s">
        <v>617</v>
      </c>
    </row>
    <row r="40" spans="7:7" x14ac:dyDescent="0.35">
      <c r="G40" t="s">
        <v>618</v>
      </c>
    </row>
    <row r="41" spans="7:7" x14ac:dyDescent="0.35">
      <c r="G41" t="s">
        <v>619</v>
      </c>
    </row>
    <row r="42" spans="7:7" x14ac:dyDescent="0.35">
      <c r="G42" t="s">
        <v>620</v>
      </c>
    </row>
    <row r="43" spans="7:7" x14ac:dyDescent="0.35">
      <c r="G43" t="s">
        <v>621</v>
      </c>
    </row>
    <row r="44" spans="7:7" x14ac:dyDescent="0.35">
      <c r="G44" t="s">
        <v>622</v>
      </c>
    </row>
    <row r="45" spans="7:7" x14ac:dyDescent="0.35">
      <c r="G45" t="s">
        <v>623</v>
      </c>
    </row>
    <row r="46" spans="7:7" x14ac:dyDescent="0.35">
      <c r="G46" t="s">
        <v>624</v>
      </c>
    </row>
    <row r="47" spans="7:7" x14ac:dyDescent="0.35">
      <c r="G47" t="s">
        <v>625</v>
      </c>
    </row>
    <row r="48" spans="7:7" x14ac:dyDescent="0.35">
      <c r="G48" t="s">
        <v>626</v>
      </c>
    </row>
    <row r="49" spans="7:7" x14ac:dyDescent="0.35">
      <c r="G49" t="s">
        <v>627</v>
      </c>
    </row>
    <row r="50" spans="7:7" x14ac:dyDescent="0.35">
      <c r="G50" t="s">
        <v>628</v>
      </c>
    </row>
    <row r="51" spans="7:7" x14ac:dyDescent="0.35">
      <c r="G51" t="s">
        <v>629</v>
      </c>
    </row>
    <row r="52" spans="7:7" x14ac:dyDescent="0.35">
      <c r="G52" t="s">
        <v>630</v>
      </c>
    </row>
    <row r="53" spans="7:7" x14ac:dyDescent="0.35">
      <c r="G53" t="s">
        <v>631</v>
      </c>
    </row>
  </sheetData>
  <sortState ref="G2:G53">
    <sortCondition ref="G2"/>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46EF98BDE0F714CBF37771DACFC6E80" ma:contentTypeVersion="17" ma:contentTypeDescription="Crée un document." ma:contentTypeScope="" ma:versionID="ebbef774ea09209e526c19d16f9c837a">
  <xsd:schema xmlns:xsd="http://www.w3.org/2001/XMLSchema" xmlns:xs="http://www.w3.org/2001/XMLSchema" xmlns:p="http://schemas.microsoft.com/office/2006/metadata/properties" xmlns:ns2="ff08b7a4-d38f-4805-8f23-9647816da4ec" xmlns:ns3="a2df0eb7-34f5-4cd5-89b3-0cb59d5f25b2" targetNamespace="http://schemas.microsoft.com/office/2006/metadata/properties" ma:root="true" ma:fieldsID="8b5ff4d87c1c9382456fd9e1d6f3bb32" ns2:_="" ns3:_="">
    <xsd:import namespace="ff08b7a4-d38f-4805-8f23-9647816da4ec"/>
    <xsd:import namespace="a2df0eb7-34f5-4cd5-89b3-0cb59d5f25b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3:SharedWithUsers" minOccurs="0"/>
                <xsd:element ref="ns3:SharedWithDetail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f08b7a4-d38f-4805-8f23-9647816da4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lcf76f155ced4ddcb4097134ff3c332f" ma:index="20" nillable="true" ma:taxonomy="true" ma:internalName="lcf76f155ced4ddcb4097134ff3c332f" ma:taxonomyFieldName="MediaServiceImageTags" ma:displayName="Balises d’images" ma:readOnly="false" ma:fieldId="{5cf76f15-5ced-4ddc-b409-7134ff3c332f}" ma:taxonomyMulti="true" ma:sspId="e741edfd-2169-4bab-b116-ba96bcb059cd"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2df0eb7-34f5-4cd5-89b3-0cb59d5f25b2" elementFormDefault="qualified">
    <xsd:import namespace="http://schemas.microsoft.com/office/2006/documentManagement/types"/>
    <xsd:import namespace="http://schemas.microsoft.com/office/infopath/2007/PartnerControls"/>
    <xsd:element name="SharedWithUsers" ma:index="17"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Partagé avec détails" ma:internalName="SharedWithDetails" ma:readOnly="true">
      <xsd:simpleType>
        <xsd:restriction base="dms:Note">
          <xsd:maxLength value="255"/>
        </xsd:restriction>
      </xsd:simpleType>
    </xsd:element>
    <xsd:element name="TaxCatchAll" ma:index="21" nillable="true" ma:displayName="Taxonomy Catch All Column" ma:hidden="true" ma:list="{93d2dc53-c203-42d2-bcc9-636f3e852ae3}" ma:internalName="TaxCatchAll" ma:showField="CatchAllData" ma:web="a2df0eb7-34f5-4cd5-89b3-0cb59d5f25b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f08b7a4-d38f-4805-8f23-9647816da4ec">
      <Terms xmlns="http://schemas.microsoft.com/office/infopath/2007/PartnerControls"/>
    </lcf76f155ced4ddcb4097134ff3c332f>
    <TaxCatchAll xmlns="a2df0eb7-34f5-4cd5-89b3-0cb59d5f25b2"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86C4A08-4111-46CC-9FD7-BD7A2A32B6D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f08b7a4-d38f-4805-8f23-9647816da4ec"/>
    <ds:schemaRef ds:uri="a2df0eb7-34f5-4cd5-89b3-0cb59d5f25b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B45B9BA-1B17-4B12-AC42-4B228B144ACE}">
  <ds:schemaRefs>
    <ds:schemaRef ds:uri="http://purl.org/dc/elements/1.1/"/>
    <ds:schemaRef ds:uri="http://schemas.microsoft.com/office/2006/metadata/properties"/>
    <ds:schemaRef ds:uri="a2df0eb7-34f5-4cd5-89b3-0cb59d5f25b2"/>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ff08b7a4-d38f-4805-8f23-9647816da4ec"/>
    <ds:schemaRef ds:uri="http://www.w3.org/XML/1998/namespace"/>
    <ds:schemaRef ds:uri="http://purl.org/dc/dcmitype/"/>
  </ds:schemaRefs>
</ds:datastoreItem>
</file>

<file path=customXml/itemProps3.xml><?xml version="1.0" encoding="utf-8"?>
<ds:datastoreItem xmlns:ds="http://schemas.openxmlformats.org/officeDocument/2006/customXml" ds:itemID="{52EC7DE5-5DF9-4ED9-AF0B-B9F1CE280F7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 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2024-04-02T13:03:56Z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0x010100F46EF98BDE0F714CBF37771DACFC6E80</vt:lpwstr>
  </property>
  <property fmtid="{D5CDD505-2E9C-101B-9397-08002B2CF9AE}" pid="3" name="MediaServiceImageTags">
    <vt:lpwstr/>
  </property>
</Properties>
</file>